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8800" windowHeight="12435" tabRatio="574" firstSheet="1" activeTab="1"/>
  </bookViews>
  <sheets>
    <sheet name="Списки" sheetId="1" state="hidden" r:id="rId1"/>
    <sheet name="Таблица 1" sheetId="4" r:id="rId2"/>
    <sheet name="Таблица 2" sheetId="5" r:id="rId3"/>
    <sheet name="Таблица 3" sheetId="6" r:id="rId4"/>
  </sheets>
  <externalReferences>
    <externalReference r:id="rId5"/>
  </externalReferences>
  <definedNames>
    <definedName name="_xlnm._FilterDatabase" localSheetId="1" hidden="1">'Таблица 1'!$A$19:$Z$25</definedName>
    <definedName name="_xlnm._FilterDatabase" localSheetId="3" hidden="1">'Таблица 3'!$A$31:$AK$47</definedName>
    <definedName name="Z_4A8DFC92_9EFC_4DFF_A295_D9436CC66CD9_.wvu.Cols" localSheetId="1" hidden="1">'Таблица 1'!$T:$U</definedName>
    <definedName name="Z_81CA61EB_8C68_4259_A50A_8C06B9A2A8F3_.wvu.Cols" localSheetId="1" hidden="1">'Таблица 1'!$T:$U</definedName>
    <definedName name="Z_C7B8E901_A074_42B4_AEE1_26FFFE50BAA0_.wvu.Cols" localSheetId="1" hidden="1">'Таблица 1'!$T:$U</definedName>
    <definedName name="Варнавино">[1]Лист2!$B$1:$B$97</definedName>
    <definedName name="_xlnm.Print_Area" localSheetId="2">'Таблица 2'!$A$13:$Y$48</definedName>
    <definedName name="Павлово">#REF!</definedName>
    <definedName name="ПСД">#REF!</definedName>
    <definedName name="статус_ПСД">#REF!</definedName>
    <definedName name="статус_ПСД_расширенный">#REF!</definedName>
    <definedName name="статус_ПСД1">#REF!</definedName>
    <definedName name="статус_СМР">#REF!</definedName>
  </definedNames>
  <calcPr calcId="114210" fullCalcOnLoad="1"/>
  <customWorkbookViews>
    <customWorkbookView name="Евлампьева Анна - Личное представление" guid="{8C3E5F66-F0DB-4D08-9F5B-67B0FB96FCEA}" mergeInterval="0" personalView="1" maximized="1" xWindow="-8" yWindow="-8" windowWidth="1936" windowHeight="1056" tabRatio="601" activeSheetId="3"/>
    <customWorkbookView name="Евгения Царюк - Личное представление" guid="{FE61658D-65D5-447C-B491-5781ABFAA44F}" mergeInterval="0" personalView="1" maximized="1" xWindow="-8" yWindow="-8" windowWidth="1936" windowHeight="1056" tabRatio="601" activeSheetId="3"/>
    <customWorkbookView name="Булатова Тамара - Личное представление" guid="{A4FEEC3A-2C82-4AFF-961D-BAEF15C4BBB4}" mergeInterval="0" personalView="1" maximized="1" xWindow="-8" yWindow="-8" windowWidth="1936" windowHeight="1056" tabRatio="601" activeSheetId="3"/>
    <customWorkbookView name="Сниткина Ирина - Личное представление" guid="{0ADED600-48BA-448F-BC0D-DF149B44094B}" mergeInterval="0" personalView="1" maximized="1" xWindow="-8" yWindow="-8" windowWidth="1936" windowHeight="1056" tabRatio="601" activeSheetId="3"/>
    <customWorkbookView name="Шуранов Алексей - Личное представление" guid="{6C57329B-EEB1-4B89-8032-30856DCF62C3}" mergeInterval="0" personalView="1" maximized="1" xWindow="-8" yWindow="-8" windowWidth="1936" windowHeight="1056" tabRatio="661" activeSheetId="3" showComments="commIndAndComment"/>
    <customWorkbookView name="Марьев Вячеслав - Личное представление" guid="{310D114C-9B96-46A2-97AF-C1B2048863E3}" mergeInterval="0" personalView="1" maximized="1" xWindow="-8" yWindow="-8" windowWidth="1936" windowHeight="1056" tabRatio="601" activeSheetId="3"/>
    <customWorkbookView name="Масляев Сергей - Личное представление" guid="{ED5401DD-A801-4841-833C-5999C3E198AF}" mergeInterval="0" personalView="1" minimized="1" windowWidth="0" windowHeight="0" tabRatio="591" activeSheetId="1"/>
    <customWorkbookView name="user - Личное представление" guid="{CF53EA64-854B-4BE7-BBAB-D0B9AA80CFC3}" mergeInterval="0" personalView="1" maximized="1" xWindow="-11" yWindow="-11" windowWidth="1942" windowHeight="1042" tabRatio="601" activeSheetId="1"/>
    <customWorkbookView name="Городецкая Екатерина - Личное представление" guid="{EF2A14CA-2765-4FA1-887B-6C5D290F6F15}" mergeInterval="0" personalView="1" maximized="1" xWindow="-8" yWindow="-8" windowWidth="1936" windowHeight="1056" tabRatio="601" activeSheetId="1"/>
    <customWorkbookView name="Шарапаев Илья - Личное представление" guid="{718BFB9D-8369-45A6-B0F2-D82141F3B9A6}" mergeInterval="0" personalView="1" maximized="1" xWindow="-8" yWindow="-8" windowWidth="1936" windowHeight="1056" tabRatio="601" activeSheetId="1"/>
    <customWorkbookView name="Мосоян Мовсес - Личное представление" guid="{3AAAC082-1503-46C1-9EE7-EB075EE7CE4C}" mergeInterval="0" personalView="1" maximized="1" xWindow="-8" yWindow="-8" windowWidth="1936" windowHeight="1056" tabRatio="661" activeSheetId="1"/>
    <customWorkbookView name="Дряхлова Ирина - Личное представление" guid="{94DB0EEE-5F6E-4AEE-983B-52DDE91C29D7}" mergeInterval="0" personalView="1" maximized="1" xWindow="-8" yWindow="-8" windowWidth="1936" windowHeight="1056" tabRatio="601" activeSheetId="1"/>
    <customWorkbookView name="Кочешкова Наталья - Личное представление" guid="{9FFA767C-1849-45BF-B5DB-765563487EBD}" mergeInterval="0" personalView="1" maximized="1" xWindow="-8" yWindow="-8" windowWidth="1936" windowHeight="1056" tabRatio="601" activeSheetId="1"/>
    <customWorkbookView name="Смирнов Николай - Личное представление" guid="{70710CB8-FDA9-4601-B6F4-C2861E91EC90}" mergeInterval="0" personalView="1" maximized="1" xWindow="-8" yWindow="-8" windowWidth="1936" windowHeight="1056" tabRatio="601" activeSheetId="1"/>
    <customWorkbookView name="Виталий Сорин - Личное представление" guid="{2CFD9FAB-7282-4EA2-8380-DBF511C95158}" mergeInterval="0" personalView="1" minimized="1" windowWidth="0" windowHeight="0" tabRatio="601" activeSheetId="1"/>
    <customWorkbookView name="Смирнов Н - Личное представление" guid="{20C66D8E-9A1C-4CE1-9BEA-773BD5221219}" mergeInterval="0" personalView="1" maximized="1" xWindow="-8" yWindow="-8" windowWidth="1936" windowHeight="1056" tabRatio="704" activeSheetId="1"/>
    <customWorkbookView name="Марков Алексей - Личное представление" guid="{ED17C0AA-DBE9-454C-8886-9979CB52E616}" mergeInterval="0" personalView="1" maximized="1" xWindow="-8" yWindow="-8" windowWidth="1936" windowHeight="1056" tabRatio="601" activeSheetId="1"/>
    <customWorkbookView name="Paxter - Личное представление" guid="{E30C409D-2CF8-4CDF-8824-171AF31DE24B}" mergeInterval="0" personalView="1" maximized="1" xWindow="1912" yWindow="-8" windowWidth="1936" windowHeight="1096" tabRatio="601" activeSheetId="1"/>
    <customWorkbookView name="Рыжухин Дмитрий - Личное представление" guid="{7E7CC496-C32D-4B2F-BB6E-E57847EC03F6}" mergeInterval="0" personalView="1" maximized="1" xWindow="-8" yWindow="-8" windowWidth="1936" windowHeight="1056" tabRatio="601" activeSheetId="1"/>
    <customWorkbookView name="Плетнев Сергей - Личное представление" guid="{8E88946D-3FD3-42F0-BC6E-D9F554F619CE}" mergeInterval="0" personalView="1" maximized="1" xWindow="-8" yWindow="-8" windowWidth="1936" windowHeight="1056" tabRatio="601" activeSheetId="1"/>
    <customWorkbookView name="Лысцова Екатерина - Личное представление" guid="{CC1343D8-B7B5-42BC-8450-70FC4959210F}" mergeInterval="0" personalView="1" maximized="1" xWindow="-8" yWindow="-8" windowWidth="1936" windowHeight="1056" tabRatio="601" activeSheetId="1"/>
    <customWorkbookView name="Болдырева Ольга - Личное представление" guid="{45C22B8B-75C5-44A3-AA11-840E53F3452E}" mergeInterval="0" personalView="1" minimized="1" windowWidth="0" windowHeight="0" tabRatio="601" activeSheetId="1"/>
    <customWorkbookView name="Кузьмина Екатерина - Личное представление" guid="{1C88DC02-DB31-43B6-8AE0-A651E15B595B}" mergeInterval="0" personalView="1" maximized="1" xWindow="-8" yWindow="-8" windowWidth="1936" windowHeight="1056" tabRatio="601" activeSheetId="1"/>
    <customWorkbookView name="Кораблёва Ольга - Личное представление" guid="{4EAE0309-0ED5-4C5D-A178-243EE8E05C90}" mergeInterval="0" personalView="1" maximized="1" xWindow="-8" yWindow="-8" windowWidth="1936" windowHeight="1056" tabRatio="601" activeSheetId="1"/>
    <customWorkbookView name="Перминов Александр - Личное представление" guid="{38FE04A8-138B-4161-85DA-D84FD92D53F8}" mergeInterval="0" personalView="1" maximized="1" xWindow="-8" yWindow="-8" windowWidth="1936" windowHeight="1056" tabRatio="601" activeSheetId="1"/>
    <customWorkbookView name="Волохова Наталья - Личное представление" guid="{710A3C1E-D745-4C6F-9F9D-7433B7F76B96}" mergeInterval="0" personalView="1" maximized="1" xWindow="-8" yWindow="-8" windowWidth="1936" windowHeight="1056" tabRatio="601" activeSheetId="1"/>
    <customWorkbookView name="Калякина Ольга - Личное представление" guid="{AAF4CDC7-282F-43D3-9CD6-4FCC4B3DA9A2}" mergeInterval="0" personalView="1" maximized="1" xWindow="-8" yWindow="-8" windowWidth="1936" windowHeight="1056" tabRatio="601" activeSheetId="1"/>
    <customWorkbookView name="Линькова Анна - Личное представление" guid="{C4E8D024-4D0A-4C0E-83C8-78834DC53C76}" mergeInterval="0" personalView="1" maximized="1" xWindow="-8" yWindow="-8" windowWidth="1936" windowHeight="1056" tabRatio="601" activeSheetId="1"/>
    <customWorkbookView name="Борейкина Людмила - Личное представление" guid="{44FE9C55-EEF1-416F-BAE5-29A4CEEF5487}" mergeInterval="0" personalView="1" maximized="1" xWindow="-9" yWindow="-9" windowWidth="1938" windowHeight="1050" tabRatio="601" activeSheetId="1"/>
    <customWorkbookView name="Мунаев Владимир - Личное представление" guid="{29E08D83-03A1-41F2-A6E2-3DB0A8BFD1B8}" mergeInterval="0" personalView="1" yWindow="40" windowWidth="1920" windowHeight="1040" tabRatio="601" activeSheetId="1"/>
    <customWorkbookView name="Дыдыкин Александр - Личное представление" guid="{85D92B84-5C05-43D0-AF4E-6E31B3C8BB80}" mergeInterval="0" personalView="1" maximized="1" xWindow="-8" yWindow="-8" windowWidth="1936" windowHeight="1056" tabRatio="601" activeSheetId="1"/>
    <customWorkbookView name="Маврина Татьяна - Личное представление" guid="{88AB0709-06E2-413F-9648-4364E181F267}" mergeInterval="0" personalView="1" maximized="1" xWindow="-8" yWindow="-8" windowWidth="1936" windowHeight="1056" tabRatio="601" activeSheetId="1"/>
    <customWorkbookView name="Ирина Изюмова - Личное представление" guid="{EC865487-8481-4DA6-B636-44D0AC6E1671}" mergeInterval="0" personalView="1" maximized="1" xWindow="-8" yWindow="-8" windowWidth="1936" windowHeight="1056" tabRatio="601" activeSheetId="1"/>
    <customWorkbookView name="Захаров Андрей - Личное представление" guid="{38741EAC-3B9A-4594-9B0B-190E08C4352A}" mergeInterval="0" personalView="1" yWindow="25" windowWidth="1920" windowHeight="1040" tabRatio="661" activeSheetId="1"/>
    <customWorkbookView name="Шарапаева Александра - Личное представление" guid="{5DBA56DF-0A56-4F1E-ACC7-CAB26475029C}" mergeInterval="0" personalView="1" maximized="1" xWindow="-8" yWindow="-8" windowWidth="1936" windowHeight="1056" tabRatio="601" activeSheetId="1"/>
    <customWorkbookView name="Денисов Владимир - Личное представление" guid="{6ACB2AD8-0D9A-4036-9C6F-8D44F4EA911E}" mergeInterval="0" personalView="1" maximized="1" xWindow="-9" yWindow="-9" windowWidth="1938" windowHeight="1098" tabRatio="703" activeSheetId="1"/>
    <customWorkbookView name="Голубев Владимир - Личное представление" guid="{A4C904D7-1864-4150-8FCF-14DF60A56588}" mergeInterval="0" personalView="1" maximized="1" xWindow="-8" yWindow="-8" windowWidth="1936" windowHeight="1056" tabRatio="661" activeSheetId="3"/>
    <customWorkbookView name="Вайкин Александр - Личное представление" guid="{6D00A279-5D87-4403-982D-F5240EA8E4D6}" mergeInterval="0" personalView="1" minimized="1" windowWidth="0" windowHeight="0" tabRatio="601" activeSheetId="3"/>
    <customWorkbookView name="Козлов Александр - Личное представление" guid="{06815801-3C0A-44F7-8BDB-CC16BDE7E351}" mergeInterval="0" personalView="1" windowWidth="1917" windowHeight="1040" tabRatio="601" activeSheetId="3"/>
    <customWorkbookView name="Галимзянова Таисия - Личное представление" guid="{93B26B7F-86C6-4D5B-8B6A-5548D943C937}" mergeInterval="0" personalView="1" maximized="1" xWindow="-8" yWindow="-8" windowWidth="1936" windowHeight="1056" tabRatio="558" activeSheetId="3"/>
    <customWorkbookView name="Логинова Елизавета - Личное представление" guid="{11106EF7-25BE-42E7-A66A-736DA1878041}" mergeInterval="0" personalView="1" maximized="1" xWindow="-8" yWindow="-8" windowWidth="2576" windowHeight="1416" tabRatio="601" activeSheetId="3"/>
    <customWorkbookView name="Маркелов Артем - Личное представление" guid="{11B81A0F-D958-4B4D-A010-2D4765524C62}" mergeInterval="0" personalView="1" maximized="1" xWindow="-8" yWindow="-8" windowWidth="1936" windowHeight="1056" tabRatio="558" activeSheetId="5"/>
    <customWorkbookView name="Кузьмина Ек - Личное представление" guid="{81CA61EB-8C68-4259-A50A-8C06B9A2A8F3}" mergeInterval="0" personalView="1" maximized="1" xWindow="-8" yWindow="-8" windowWidth="1936" windowHeight="1056" tabRatio="558" activeSheetId="2"/>
    <customWorkbookView name="FNN - Личное представление" guid="{C7B8E901-A074-42B4-AEE1-26FFFE50BAA0}" mergeInterval="0" personalView="1" maximized="1" windowWidth="1362" windowHeight="553" tabRatio="558" activeSheetId="2"/>
    <customWorkbookView name="Крупнова Марина - Личное представление" guid="{4A8DFC92-9EFC-4DFF-A295-D9436CC66CD9}" mergeInterval="0" personalView="1" maximized="1" xWindow="-8" yWindow="-8" windowWidth="1936" windowHeight="1056" tabRatio="558" activeSheetId="3" showComments="commIndAndComment"/>
  </customWorkbookViews>
  <fileRecoveryPr autoRecover="0"/>
</workbook>
</file>

<file path=xl/calcChain.xml><?xml version="1.0" encoding="utf-8"?>
<calcChain xmlns="http://schemas.openxmlformats.org/spreadsheetml/2006/main">
  <c r="V47" i="5"/>
  <c r="V46"/>
  <c r="V45"/>
  <c r="V44"/>
  <c r="V43"/>
  <c r="E35" i="6"/>
  <c r="D35"/>
  <c r="U35" i="5"/>
  <c r="E34" i="6"/>
  <c r="E33"/>
  <c r="E41"/>
  <c r="D41"/>
  <c r="U41" i="5"/>
  <c r="E40" i="6"/>
  <c r="D40"/>
  <c r="E39"/>
  <c r="D39"/>
  <c r="U39" i="5"/>
  <c r="E38" i="6"/>
  <c r="D38"/>
  <c r="AE38"/>
  <c r="C38"/>
  <c r="E37"/>
  <c r="D37"/>
  <c r="E46"/>
  <c r="D46"/>
  <c r="AE46"/>
  <c r="C46"/>
  <c r="E45"/>
  <c r="D45"/>
  <c r="E44"/>
  <c r="D44"/>
  <c r="E43"/>
  <c r="D43"/>
  <c r="E47"/>
  <c r="D47"/>
  <c r="AE47"/>
  <c r="C47"/>
  <c r="AE35"/>
  <c r="AE34"/>
  <c r="AE41"/>
  <c r="V41" i="5"/>
  <c r="AE40" i="6"/>
  <c r="V40" i="5"/>
  <c r="AE39" i="6"/>
  <c r="V39" i="5"/>
  <c r="AE37" i="6"/>
  <c r="AE45"/>
  <c r="AE44"/>
  <c r="AE43"/>
  <c r="F42"/>
  <c r="G42"/>
  <c r="H42"/>
  <c r="I42"/>
  <c r="L42"/>
  <c r="M42"/>
  <c r="T42"/>
  <c r="T33"/>
  <c r="T36"/>
  <c r="T32"/>
  <c r="U42"/>
  <c r="X42"/>
  <c r="Y42"/>
  <c r="AF42"/>
  <c r="AJ42"/>
  <c r="F36"/>
  <c r="G36"/>
  <c r="H36"/>
  <c r="I36"/>
  <c r="I33"/>
  <c r="I32"/>
  <c r="L36"/>
  <c r="M36"/>
  <c r="U36"/>
  <c r="X36"/>
  <c r="Y36"/>
  <c r="AF36"/>
  <c r="AJ36"/>
  <c r="F33"/>
  <c r="G33"/>
  <c r="H33"/>
  <c r="L33"/>
  <c r="M33"/>
  <c r="U33"/>
  <c r="X33"/>
  <c r="Y33"/>
  <c r="AE33"/>
  <c r="AF33"/>
  <c r="AJ33"/>
  <c r="H32"/>
  <c r="AF32"/>
  <c r="W35" i="5"/>
  <c r="W34"/>
  <c r="W41"/>
  <c r="W40"/>
  <c r="W39"/>
  <c r="W38"/>
  <c r="W37"/>
  <c r="W36"/>
  <c r="W33"/>
  <c r="W43"/>
  <c r="W44"/>
  <c r="W45"/>
  <c r="W46"/>
  <c r="W47"/>
  <c r="W42"/>
  <c r="W32"/>
  <c r="J42"/>
  <c r="K42"/>
  <c r="M42"/>
  <c r="N42"/>
  <c r="I42"/>
  <c r="J36"/>
  <c r="K36"/>
  <c r="M36"/>
  <c r="N36"/>
  <c r="I36"/>
  <c r="J33"/>
  <c r="J32"/>
  <c r="K33"/>
  <c r="K32"/>
  <c r="M33"/>
  <c r="M32"/>
  <c r="N33"/>
  <c r="N32"/>
  <c r="I33"/>
  <c r="I32"/>
  <c r="V35"/>
  <c r="V34"/>
  <c r="D31" i="6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B31"/>
  <c r="U32"/>
  <c r="AE42"/>
  <c r="C37"/>
  <c r="T37" i="5"/>
  <c r="V33"/>
  <c r="C40" i="6"/>
  <c r="T40" i="5"/>
  <c r="S40"/>
  <c r="O40"/>
  <c r="AE36" i="6"/>
  <c r="C41"/>
  <c r="D34"/>
  <c r="C34"/>
  <c r="C43"/>
  <c r="D36"/>
  <c r="E36"/>
  <c r="C35"/>
  <c r="T35" i="5"/>
  <c r="S35"/>
  <c r="O35"/>
  <c r="C39" i="6"/>
  <c r="T39" i="5"/>
  <c r="S39"/>
  <c r="O39"/>
  <c r="U40"/>
  <c r="C44" i="6"/>
  <c r="D42"/>
  <c r="C45"/>
  <c r="E42"/>
  <c r="V38" i="5"/>
  <c r="V42"/>
  <c r="Y32" i="6"/>
  <c r="M32"/>
  <c r="AE32"/>
  <c r="G32"/>
  <c r="F32"/>
  <c r="AJ32"/>
  <c r="X32"/>
  <c r="L32"/>
  <c r="U38" i="5"/>
  <c r="T38"/>
  <c r="S38"/>
  <c r="O38"/>
  <c r="T41"/>
  <c r="S41"/>
  <c r="O41"/>
  <c r="U37"/>
  <c r="V37"/>
  <c r="V36"/>
  <c r="E32" i="6"/>
  <c r="V32" i="5"/>
  <c r="U34"/>
  <c r="U33"/>
  <c r="C33" i="6"/>
  <c r="D33"/>
  <c r="D32"/>
  <c r="U36" i="5"/>
  <c r="C36" i="6"/>
  <c r="C42"/>
  <c r="S37" i="5"/>
  <c r="T36"/>
  <c r="U42"/>
  <c r="T34"/>
  <c r="C32" i="6"/>
  <c r="U32" i="5"/>
  <c r="T42"/>
  <c r="S42"/>
  <c r="O42"/>
  <c r="O37"/>
  <c r="O36"/>
  <c r="S36"/>
  <c r="S34"/>
  <c r="T33"/>
  <c r="T32"/>
  <c r="S33"/>
  <c r="S32"/>
  <c r="O34"/>
  <c r="O33"/>
  <c r="O32"/>
</calcChain>
</file>

<file path=xl/sharedStrings.xml><?xml version="1.0" encoding="utf-8"?>
<sst xmlns="http://schemas.openxmlformats.org/spreadsheetml/2006/main" count="342" uniqueCount="156">
  <si>
    <t>Исключен</t>
  </si>
  <si>
    <t>Подрядчик определен по конкурсу</t>
  </si>
  <si>
    <t>в том числе</t>
  </si>
  <si>
    <t>руб.</t>
  </si>
  <si>
    <t>На конкурсе</t>
  </si>
  <si>
    <t>Подписан акт приемки</t>
  </si>
  <si>
    <t>Разработка</t>
  </si>
  <si>
    <t>Согласование</t>
  </si>
  <si>
    <t>№п/п</t>
  </si>
  <si>
    <t>Наименование муниципального района (городского округа)</t>
  </si>
  <si>
    <t>Общая площадь жилых и нежилых помещений в МКД, участвующих в региональной программе капитального ремонта общего имущества в многоквартирных домах, расположенных на территории Нижегородской области</t>
  </si>
  <si>
    <t xml:space="preserve">Общая площадь жилых и нежилых помещений, выбывших из региональной программы </t>
  </si>
  <si>
    <t xml:space="preserve">Общая площадь жилых и нежилых помещений, вновь включенных в региональную программу </t>
  </si>
  <si>
    <t xml:space="preserve"> размер взноса на капитальный ремонт МКД</t>
  </si>
  <si>
    <t>Планируемый объем начислений в месяц</t>
  </si>
  <si>
    <t xml:space="preserve">Планируемый процент сбора взносов на капитальный ремонт </t>
  </si>
  <si>
    <t>Доля, направленная на капитальный ремонт в соотвествии со ст. 32 Закона Нижегородской области  от 28.11.2013 № 159-З (счет у регионального оператора РО)</t>
  </si>
  <si>
    <t>Планируемые средства государственной и муниципальной поддержки</t>
  </si>
  <si>
    <t xml:space="preserve">Планируемые средва на капитальный ремонт </t>
  </si>
  <si>
    <t>Всего</t>
  </si>
  <si>
    <t>в  том числе</t>
  </si>
  <si>
    <t>Всего средств на капитальный ремонт по Нижегородской области (столбец 18+столбец 24 + столбец 25 + столбец 26)</t>
  </si>
  <si>
    <t>на спец. счете ТСЖ/ЖК/УО</t>
  </si>
  <si>
    <t>Объем  начисления  (столбец 4 х столбец 9) (счет у регионального оператора РО)</t>
  </si>
  <si>
    <t>Объем  начисления  (столбец 5 х столбец 9) (спец.счет у регионального оператора СчРО</t>
  </si>
  <si>
    <t>Объем  начисления  (столбец 6 х столбец 9) (спец.счета ТСЖ/ЖК/УО)</t>
  </si>
  <si>
    <t>На счете у регионального оператора (РО)</t>
  </si>
  <si>
    <t xml:space="preserve"> На спец.счете у регионального оператора (СчРО)</t>
  </si>
  <si>
    <t>На спец. счетах  ТСЖ/ЖК/УО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</si>
  <si>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</si>
  <si>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</si>
  <si>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</si>
  <si>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На счете у регионального оператора (РО) (столбец 11 х столбец 14 х столбец 17 х  12 мес) + столбец 22</t>
  </si>
  <si>
    <t>На спец. счете у регионального оператора (СчРО) (столбец 12 х столбец 15  х  12 мес)  (по МКД включенных в краткосрочный план)</t>
  </si>
  <si>
    <t xml:space="preserve"> На специальных счетах ТСЖ/ЖК/УО (столбец 13 х столбец 16  х  12 мес)  (по МКД включенных в краткосрочный план)</t>
  </si>
  <si>
    <t xml:space="preserve">кв.м </t>
  </si>
  <si>
    <t>%</t>
  </si>
  <si>
    <t>Согласование договора</t>
  </si>
  <si>
    <t>Отмена закупки</t>
  </si>
  <si>
    <t>Работы завершены, оплачено</t>
  </si>
  <si>
    <t>Работы приняты, оформление документов</t>
  </si>
  <si>
    <t>Работы остановлены</t>
  </si>
  <si>
    <t>Расторжение договора</t>
  </si>
  <si>
    <t>Приостановлен/Расторжение</t>
  </si>
  <si>
    <t>Таблица 1</t>
  </si>
  <si>
    <t>Итого на 2020 год</t>
  </si>
  <si>
    <t>Итого на 2021 год</t>
  </si>
  <si>
    <t>Итого на 2022 год</t>
  </si>
  <si>
    <t>у регионального оператора (РО)*</t>
  </si>
  <si>
    <t>Остаток средств, неиспользованных региональным оператором в предыдущем году**</t>
  </si>
  <si>
    <t>Таблица 2</t>
  </si>
  <si>
    <t>Перечень  многоквартирных домов, находящихся на территории Нижегородской области, общее имущество которых подлежит капитальному ремонту в 2020-2022 годах</t>
  </si>
  <si>
    <t>№ п/п</t>
  </si>
  <si>
    <t>Адрес МКД</t>
  </si>
  <si>
    <t>Год ввода в эксплуатацию</t>
  </si>
  <si>
    <t>Завершение последнего капитального ремонта</t>
  </si>
  <si>
    <t>Способ формирования Фонда: спецсчет - ТСЖ/ЖК/УО;спецсчет у рег. оператора - СчРО;счет рег. Оператора - РО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</si>
  <si>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</si>
  <si>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</si>
  <si>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</si>
  <si>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</si>
  <si>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</si>
  <si>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</si>
  <si>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Источники финансирования капитального ремонта</t>
  </si>
  <si>
    <t>Стоимость капитального ремонта</t>
  </si>
  <si>
    <t>Плановая дата завершения работ</t>
  </si>
  <si>
    <t>Всего:</t>
  </si>
  <si>
    <t xml:space="preserve">Жилых помещений </t>
  </si>
  <si>
    <t xml:space="preserve">Нежилых помещений </t>
  </si>
  <si>
    <t>В том числе жилых помещений, находящихся в собственности граждан</t>
  </si>
  <si>
    <t>в том числе: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</si>
  <si>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</si>
  <si>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</si>
  <si>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</si>
  <si>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</si>
  <si>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 xml:space="preserve">Стоимость строительно-монтажных работ (СМР) </t>
  </si>
  <si>
    <t>Стоимость проектных работ  (ПИР)</t>
  </si>
  <si>
    <t>Стоимость затрат на осуществление строительного контроля (технического надзора), авторского надзора применительно к объектам культурного наследия</t>
  </si>
  <si>
    <t>Иные виды работ и услуг по капитальному ремонту, предусмотренные ст.20 Закона НО от 28.11.2013 №159-З</t>
  </si>
  <si>
    <t>кв.м</t>
  </si>
  <si>
    <t>чел.</t>
  </si>
  <si>
    <t>мм.гггг</t>
  </si>
  <si>
    <t/>
  </si>
  <si>
    <t>Итого по МО на 2020 год</t>
  </si>
  <si>
    <t>не было</t>
  </si>
  <si>
    <t>РО</t>
  </si>
  <si>
    <t>12.2021</t>
  </si>
  <si>
    <t>Итого по МО на 2022 год</t>
  </si>
  <si>
    <t>12.2022</t>
  </si>
  <si>
    <t>Итого по МО на 2021 год</t>
  </si>
  <si>
    <t>12.2020</t>
  </si>
  <si>
    <t xml:space="preserve"> К</t>
  </si>
  <si>
    <t>с.Дивеево, ул.Комсомольская, д.6</t>
  </si>
  <si>
    <t>п.Сатис, ул.Гаражная, д.3</t>
  </si>
  <si>
    <t>п.Сатис, ул.Ленина, д.14</t>
  </si>
  <si>
    <t>с.Дивеево, ул.Космонавтов, д.10</t>
  </si>
  <si>
    <t>п.Сатис, ул.Советская, д 11</t>
  </si>
  <si>
    <t>п.Сатис, ул.Мира, д. 3</t>
  </si>
  <si>
    <t>п.Сатис, ул.Заводская, д. 1</t>
  </si>
  <si>
    <t xml:space="preserve">Итого по МО на 2021 год </t>
  </si>
  <si>
    <t xml:space="preserve">Итого по МО на 2020 год </t>
  </si>
  <si>
    <t xml:space="preserve"> </t>
  </si>
  <si>
    <t>Таблица 3</t>
  </si>
  <si>
    <t>Реестр видов работ и услуг в многоквартирных домах, находящихся на территории Нижегородской области, общее имущество которых подлежит капитальному ремонту в 2020-2022 годах</t>
  </si>
  <si>
    <t>ВСЕГО стоимость капитального ремонта                                                           (столбец 4 +столбец 31+ столбец 36 + столбец 37)</t>
  </si>
  <si>
    <t>СМР</t>
  </si>
  <si>
    <t>ПИР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</si>
  <si>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</si>
  <si>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Всего стоимость капитального ремонта СМР</t>
  </si>
  <si>
    <t>Всего ПИР</t>
  </si>
  <si>
    <t xml:space="preserve">Всего  ремонт внутридомовых инженерных систем </t>
  </si>
  <si>
    <t>Ремонт или замена лифтового оборудования, признанного непригодным для эксплуатации или отработавшего нормативный срок эксплуатации, ремонт лифтовых шахт</t>
  </si>
  <si>
    <t>Ремонт крыши</t>
  </si>
  <si>
    <t>Ремонт подвальных помещений, относящихся к общему имуществу в МКД</t>
  </si>
  <si>
    <t>Ремонт фасада и (или) осуществляемое в соответствии с ч.3 ст.20 Закона НО от 28.11.2013 №159-З утепление фасада</t>
  </si>
  <si>
    <t>Замена признанных непригодными к применению коллективных (общедомовых) приборов учёта потребления ресурсов, необходимых для предоставления коммунальных услуг (тепловой энергии, гороячей и холодной воды, электрической энергии, газ)  (ПУ)</t>
  </si>
  <si>
    <t>Ремонт фундамента МКД</t>
  </si>
  <si>
    <t>Установка или замена признанных непригодными к применению узлов управления и регулирования потребления ресурсов, необходимых для предоставлениякоммунальных услуг (тепловой энергии, гороячей и холодной воды, электрической энергии, газ) (УУ, УР)</t>
  </si>
  <si>
    <t xml:space="preserve">Ремонт системы дымоудаления </t>
  </si>
  <si>
    <t>Разработка проектной, научено-проектной  (применительно к объектам культурного наследия (памятникам истории и культуры) народов РФ) документации для капитального ремонта, сметной документации на выполнение работ и (или) услуг по капитальному ремонту</t>
  </si>
  <si>
    <t>Проведение экспертизы проектной и (или) сметной документации в соответствии с законодательством РФ</t>
  </si>
  <si>
    <t>Обследование технического состояния МКДи (или) элементов МКД и (или) инженерных систем МКД</t>
  </si>
  <si>
    <t>Инженерные изыскания, проводимые специализированной организацией</t>
  </si>
  <si>
    <t>электроснабжение</t>
  </si>
  <si>
    <t>теплоснабжение</t>
  </si>
  <si>
    <t>газоснабжение</t>
  </si>
  <si>
    <t xml:space="preserve">холодное водоснабжение </t>
  </si>
  <si>
    <t>горячее водоснабжение</t>
  </si>
  <si>
    <t>водоотведение</t>
  </si>
  <si>
    <t>м</t>
  </si>
  <si>
    <t>ед.</t>
  </si>
  <si>
    <t>кв.м.</t>
  </si>
  <si>
    <t>куб.м.</t>
  </si>
  <si>
    <t xml:space="preserve">Финансовое обеспечение многоквартирных домов, находящихся на территории Нижегородской области, общее имущество которых подлежит капитальному ремонту в 2020 - 2022 годах </t>
  </si>
  <si>
    <t>Д</t>
  </si>
  <si>
    <t>с.Дивеево, ул.Космонавтов, д.1</t>
  </si>
  <si>
    <t>ПРИЛОЖЕНИЕ 3</t>
  </si>
  <si>
    <t>к постановлению администрации</t>
  </si>
  <si>
    <t>Нижегородской области</t>
  </si>
  <si>
    <t>"ПРИЛОЖЕНИЕ 3</t>
  </si>
  <si>
    <t>ПРИЛОЖЕНИЕ 2</t>
  </si>
  <si>
    <t>"ПРИЛОЖЕНИЕ 2</t>
  </si>
  <si>
    <t>ПРИЛОЖЕНИЕ 1</t>
  </si>
  <si>
    <t>"ПРИЛОЖЕНИЕ 1</t>
  </si>
  <si>
    <t>Дивеевского муниципального округа</t>
  </si>
  <si>
    <t>от 28 мая 2021 г. N 727</t>
  </si>
  <si>
    <t>_____________________</t>
  </si>
  <si>
    <t>________________________________</t>
  </si>
  <si>
    <t>___________________________</t>
  </si>
  <si>
    <t>Всего по Дивеевскому муниципальному округу на 2020-2022 годы</t>
  </si>
  <si>
    <t>Всего по Дивеевскому муниципальному  округу на 2020-2022 годы</t>
  </si>
  <si>
    <t>Всего по Дивеевского муниципальному округу на 2020-2022 годы</t>
  </si>
  <si>
    <t>от 28 мая 2021 г. № 727</t>
  </si>
  <si>
    <t>".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</si>
  <si>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Нижегородской области, на 2020-2022 годы</t>
  </si>
  <si>
    <t>на спец. счете у регионального оператора (СчРО)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</si>
</sst>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\ _₽"/>
    <numFmt numFmtId="167" formatCode="#,##0\ _₽"/>
    <numFmt numFmtId="168" formatCode="#,##0.000"/>
    <numFmt numFmtId="169" formatCode="&quot; &quot;#,##0.00&quot;    &quot;;&quot;-&quot;#,##0.00&quot;    &quot;;&quot; -&quot;#&quot;    &quot;;@&quot; &quot;"/>
  </numFmts>
  <fonts count="3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9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color indexed="8"/>
      <name val="Calibri"/>
      <family val="2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1" applyBorder="0">
      <alignment horizontal="center" vertical="center" wrapText="1"/>
    </xf>
    <xf numFmtId="0" fontId="32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33" fillId="0" borderId="0"/>
    <xf numFmtId="0" fontId="2" fillId="0" borderId="0"/>
    <xf numFmtId="0" fontId="8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9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34" fillId="0" borderId="0"/>
    <xf numFmtId="169" fontId="1" fillId="0" borderId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85">
    <xf numFmtId="0" fontId="0" fillId="0" borderId="0" xfId="0"/>
    <xf numFmtId="3" fontId="14" fillId="2" borderId="0" xfId="12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/>
    </xf>
    <xf numFmtId="167" fontId="14" fillId="2" borderId="2" xfId="12" applyNumberFormat="1" applyFont="1" applyFill="1" applyBorder="1" applyAlignment="1">
      <alignment horizontal="center" vertical="center" wrapText="1"/>
    </xf>
    <xf numFmtId="3" fontId="14" fillId="2" borderId="2" xfId="12" applyNumberFormat="1" applyFont="1" applyFill="1" applyBorder="1" applyAlignment="1">
      <alignment horizontal="center" vertical="center" wrapText="1"/>
    </xf>
    <xf numFmtId="3" fontId="14" fillId="2" borderId="2" xfId="46" applyNumberFormat="1" applyFont="1" applyFill="1" applyBorder="1" applyAlignment="1">
      <alignment horizontal="center" vertical="center"/>
    </xf>
    <xf numFmtId="0" fontId="15" fillId="2" borderId="2" xfId="46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4" fillId="2" borderId="2" xfId="12" applyFont="1" applyFill="1" applyBorder="1" applyAlignment="1">
      <alignment horizontal="center" vertical="center" wrapText="1"/>
    </xf>
    <xf numFmtId="0" fontId="14" fillId="2" borderId="2" xfId="46" applyFont="1" applyFill="1" applyBorder="1" applyAlignment="1">
      <alignment horizontal="center" vertical="center"/>
    </xf>
    <xf numFmtId="2" fontId="14" fillId="2" borderId="2" xfId="12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0" fontId="14" fillId="2" borderId="0" xfId="12" applyFont="1" applyFill="1"/>
    <xf numFmtId="2" fontId="18" fillId="2" borderId="0" xfId="0" applyNumberFormat="1" applyFont="1" applyFill="1" applyAlignment="1">
      <alignment horizontal="center" vertical="center" wrapText="1"/>
    </xf>
    <xf numFmtId="165" fontId="14" fillId="2" borderId="2" xfId="38" applyNumberFormat="1" applyFont="1" applyFill="1" applyBorder="1" applyAlignment="1">
      <alignment horizontal="center" vertical="center" textRotation="90" wrapText="1"/>
    </xf>
    <xf numFmtId="0" fontId="14" fillId="2" borderId="2" xfId="46" applyFont="1" applyFill="1" applyBorder="1" applyAlignment="1">
      <alignment horizontal="center" vertical="center" textRotation="90" wrapText="1"/>
    </xf>
    <xf numFmtId="165" fontId="14" fillId="2" borderId="2" xfId="38" applyNumberFormat="1" applyFont="1" applyFill="1" applyBorder="1" applyAlignment="1">
      <alignment horizontal="center" vertical="center" wrapText="1"/>
    </xf>
    <xf numFmtId="3" fontId="14" fillId="2" borderId="0" xfId="12" applyNumberFormat="1" applyFont="1" applyFill="1" applyAlignment="1">
      <alignment horizontal="center" vertical="center" wrapText="1"/>
    </xf>
    <xf numFmtId="1" fontId="14" fillId="2" borderId="3" xfId="12" applyNumberFormat="1" applyFont="1" applyFill="1" applyBorder="1" applyAlignment="1">
      <alignment horizontal="center" vertical="center" wrapText="1"/>
    </xf>
    <xf numFmtId="0" fontId="15" fillId="2" borderId="2" xfId="38" applyFont="1" applyFill="1" applyBorder="1" applyAlignment="1">
      <alignment horizontal="center" vertical="center" wrapText="1"/>
    </xf>
    <xf numFmtId="0" fontId="19" fillId="2" borderId="0" xfId="38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1" fillId="2" borderId="0" xfId="38" applyFont="1" applyFill="1" applyAlignment="1">
      <alignment horizontal="center"/>
    </xf>
    <xf numFmtId="165" fontId="11" fillId="2" borderId="0" xfId="38" applyNumberFormat="1" applyFont="1" applyFill="1" applyAlignment="1">
      <alignment horizontal="center"/>
    </xf>
    <xf numFmtId="165" fontId="18" fillId="2" borderId="0" xfId="0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2" fontId="14" fillId="2" borderId="0" xfId="0" applyNumberFormat="1" applyFont="1" applyFill="1" applyAlignment="1">
      <alignment horizontal="center"/>
    </xf>
    <xf numFmtId="165" fontId="14" fillId="2" borderId="0" xfId="0" applyNumberFormat="1" applyFont="1" applyFill="1" applyAlignment="1">
      <alignment horizontal="center"/>
    </xf>
    <xf numFmtId="2" fontId="14" fillId="2" borderId="0" xfId="12" applyNumberFormat="1" applyFont="1" applyFill="1" applyAlignment="1">
      <alignment horizontal="center" vertical="center" wrapText="1"/>
    </xf>
    <xf numFmtId="0" fontId="14" fillId="2" borderId="2" xfId="38" applyFont="1" applyFill="1" applyBorder="1" applyAlignment="1">
      <alignment horizontal="center" vertical="center" wrapText="1"/>
    </xf>
    <xf numFmtId="0" fontId="14" fillId="2" borderId="2" xfId="38" applyFont="1" applyFill="1" applyBorder="1" applyAlignment="1">
      <alignment horizontal="center" vertical="center" textRotation="90" wrapText="1"/>
    </xf>
    <xf numFmtId="0" fontId="18" fillId="2" borderId="0" xfId="0" applyFont="1" applyFill="1" applyAlignment="1">
      <alignment horizontal="center" vertical="center" wrapText="1"/>
    </xf>
    <xf numFmtId="0" fontId="14" fillId="2" borderId="0" xfId="12" applyFont="1" applyFill="1" applyAlignment="1">
      <alignment horizontal="left"/>
    </xf>
    <xf numFmtId="0" fontId="14" fillId="2" borderId="0" xfId="12" applyFont="1" applyFill="1" applyAlignment="1">
      <alignment horizontal="center" vertical="center" wrapText="1"/>
    </xf>
    <xf numFmtId="1" fontId="14" fillId="2" borderId="0" xfId="12" applyNumberFormat="1" applyFont="1" applyFill="1" applyAlignment="1">
      <alignment horizontal="center" vertical="center" wrapText="1"/>
    </xf>
    <xf numFmtId="3" fontId="15" fillId="2" borderId="0" xfId="12" applyNumberFormat="1" applyFont="1" applyFill="1" applyAlignment="1">
      <alignment horizontal="center" vertical="center" wrapText="1"/>
    </xf>
    <xf numFmtId="0" fontId="15" fillId="2" borderId="0" xfId="12" applyFont="1" applyFill="1" applyAlignment="1">
      <alignment horizontal="center" vertical="center" wrapText="1"/>
    </xf>
    <xf numFmtId="0" fontId="14" fillId="2" borderId="0" xfId="12" applyFont="1" applyFill="1" applyAlignment="1">
      <alignment horizontal="center"/>
    </xf>
    <xf numFmtId="3" fontId="14" fillId="2" borderId="0" xfId="12" applyNumberFormat="1" applyFont="1" applyFill="1" applyAlignment="1">
      <alignment horizontal="center"/>
    </xf>
    <xf numFmtId="0" fontId="14" fillId="2" borderId="4" xfId="12" applyFont="1" applyFill="1" applyBorder="1" applyAlignment="1">
      <alignment horizontal="center"/>
    </xf>
    <xf numFmtId="3" fontId="14" fillId="2" borderId="5" xfId="12" applyNumberFormat="1" applyFont="1" applyFill="1" applyBorder="1" applyAlignment="1">
      <alignment horizontal="center" vertical="center" wrapText="1"/>
    </xf>
    <xf numFmtId="3" fontId="14" fillId="2" borderId="3" xfId="12" applyNumberFormat="1" applyFont="1" applyFill="1" applyBorder="1" applyAlignment="1">
      <alignment horizontal="center" vertical="center" wrapText="1"/>
    </xf>
    <xf numFmtId="2" fontId="14" fillId="2" borderId="3" xfId="12" applyNumberFormat="1" applyFont="1" applyFill="1" applyBorder="1" applyAlignment="1">
      <alignment horizontal="center" vertical="center" wrapText="1"/>
    </xf>
    <xf numFmtId="0" fontId="15" fillId="2" borderId="6" xfId="12" applyFont="1" applyFill="1" applyBorder="1" applyAlignment="1">
      <alignment horizontal="left" vertical="center"/>
    </xf>
    <xf numFmtId="0" fontId="14" fillId="2" borderId="0" xfId="12" applyFont="1" applyFill="1" applyBorder="1" applyAlignment="1">
      <alignment horizontal="left" vertical="center"/>
    </xf>
    <xf numFmtId="0" fontId="14" fillId="2" borderId="0" xfId="12" applyFont="1" applyFill="1" applyBorder="1" applyAlignment="1"/>
    <xf numFmtId="0" fontId="14" fillId="2" borderId="0" xfId="12" applyFont="1" applyFill="1" applyBorder="1" applyAlignment="1">
      <alignment horizontal="center" vertical="center" wrapText="1"/>
    </xf>
    <xf numFmtId="166" fontId="14" fillId="2" borderId="0" xfId="12" applyNumberFormat="1" applyFont="1" applyFill="1" applyBorder="1" applyAlignment="1">
      <alignment horizontal="center" vertical="center" wrapText="1"/>
    </xf>
    <xf numFmtId="1" fontId="14" fillId="2" borderId="0" xfId="12" applyNumberFormat="1" applyFont="1" applyFill="1" applyBorder="1" applyAlignment="1">
      <alignment horizontal="center" vertical="center" wrapText="1"/>
    </xf>
    <xf numFmtId="1" fontId="14" fillId="2" borderId="2" xfId="45" applyNumberFormat="1" applyFont="1" applyFill="1" applyBorder="1" applyAlignment="1">
      <alignment horizontal="center" vertical="center" wrapText="1"/>
    </xf>
    <xf numFmtId="4" fontId="13" fillId="0" borderId="2" xfId="38" applyNumberFormat="1" applyFont="1" applyFill="1" applyBorder="1" applyAlignment="1">
      <alignment horizontal="center" vertical="center" wrapText="1"/>
    </xf>
    <xf numFmtId="3" fontId="13" fillId="0" borderId="2" xfId="38" applyNumberFormat="1" applyFont="1" applyFill="1" applyBorder="1" applyAlignment="1">
      <alignment horizontal="center" vertical="center" wrapText="1"/>
    </xf>
    <xf numFmtId="0" fontId="12" fillId="0" borderId="2" xfId="38" applyFont="1" applyFill="1" applyBorder="1" applyAlignment="1">
      <alignment horizontal="center" vertical="center" wrapText="1"/>
    </xf>
    <xf numFmtId="165" fontId="12" fillId="0" borderId="2" xfId="38" applyNumberFormat="1" applyFont="1" applyFill="1" applyBorder="1" applyAlignment="1">
      <alignment horizontal="center" vertical="center" wrapText="1"/>
    </xf>
    <xf numFmtId="0" fontId="12" fillId="0" borderId="2" xfId="38" applyFont="1" applyFill="1" applyBorder="1"/>
    <xf numFmtId="3" fontId="13" fillId="0" borderId="2" xfId="38" applyNumberFormat="1" applyFont="1" applyFill="1" applyBorder="1" applyAlignment="1">
      <alignment horizontal="center" vertical="center"/>
    </xf>
    <xf numFmtId="4" fontId="12" fillId="0" borderId="2" xfId="38" applyNumberFormat="1" applyFont="1" applyFill="1" applyBorder="1" applyAlignment="1">
      <alignment horizontal="center" vertical="center"/>
    </xf>
    <xf numFmtId="4" fontId="12" fillId="0" borderId="2" xfId="49" applyNumberFormat="1" applyFont="1" applyFill="1" applyBorder="1" applyAlignment="1">
      <alignment horizontal="center" vertical="center"/>
    </xf>
    <xf numFmtId="4" fontId="12" fillId="0" borderId="2" xfId="49" applyNumberFormat="1" applyFont="1" applyFill="1" applyBorder="1" applyAlignment="1">
      <alignment horizontal="center" vertical="center" wrapText="1"/>
    </xf>
    <xf numFmtId="3" fontId="13" fillId="0" borderId="2" xfId="49" applyNumberFormat="1" applyFont="1" applyFill="1" applyBorder="1" applyAlignment="1">
      <alignment horizontal="center" vertical="center" wrapText="1"/>
    </xf>
    <xf numFmtId="3" fontId="12" fillId="0" borderId="2" xfId="49" applyNumberFormat="1" applyFont="1" applyFill="1" applyBorder="1" applyAlignment="1">
      <alignment horizontal="center" vertical="center" wrapText="1"/>
    </xf>
    <xf numFmtId="165" fontId="12" fillId="0" borderId="2" xfId="13" applyNumberFormat="1" applyFont="1" applyFill="1" applyBorder="1" applyAlignment="1">
      <alignment horizontal="center" vertical="center" wrapText="1"/>
    </xf>
    <xf numFmtId="3" fontId="12" fillId="0" borderId="2" xfId="13" applyNumberFormat="1" applyFont="1" applyFill="1" applyBorder="1" applyAlignment="1">
      <alignment horizontal="center" vertical="center" wrapText="1"/>
    </xf>
    <xf numFmtId="3" fontId="12" fillId="0" borderId="2" xfId="38" applyNumberFormat="1" applyFont="1" applyFill="1" applyBorder="1" applyAlignment="1">
      <alignment horizontal="center" vertical="center" wrapText="1"/>
    </xf>
    <xf numFmtId="3" fontId="12" fillId="0" borderId="2" xfId="46" applyNumberFormat="1" applyFont="1" applyFill="1" applyBorder="1" applyAlignment="1">
      <alignment horizontal="center" vertical="center" wrapText="1"/>
    </xf>
    <xf numFmtId="3" fontId="13" fillId="0" borderId="2" xfId="13" applyNumberFormat="1" applyFont="1" applyFill="1" applyBorder="1" applyAlignment="1">
      <alignment horizontal="center" vertical="center" wrapText="1"/>
    </xf>
    <xf numFmtId="4" fontId="13" fillId="0" borderId="2" xfId="38" applyNumberFormat="1" applyFont="1" applyFill="1" applyBorder="1" applyAlignment="1">
      <alignment horizontal="center" vertical="center"/>
    </xf>
    <xf numFmtId="0" fontId="15" fillId="2" borderId="2" xfId="12" applyFont="1" applyFill="1" applyBorder="1" applyAlignment="1">
      <alignment horizontal="center" vertical="center" wrapText="1"/>
    </xf>
    <xf numFmtId="14" fontId="14" fillId="2" borderId="2" xfId="7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top" wrapText="1"/>
    </xf>
    <xf numFmtId="0" fontId="15" fillId="2" borderId="2" xfId="46" applyFont="1" applyFill="1" applyBorder="1" applyAlignment="1">
      <alignment horizontal="center" vertical="center" wrapText="1"/>
    </xf>
    <xf numFmtId="14" fontId="15" fillId="2" borderId="2" xfId="7" applyNumberFormat="1" applyFont="1" applyFill="1" applyBorder="1" applyAlignment="1">
      <alignment horizontal="center" vertical="center" wrapText="1"/>
    </xf>
    <xf numFmtId="168" fontId="14" fillId="2" borderId="0" xfId="12" applyNumberFormat="1" applyFont="1" applyFill="1" applyBorder="1" applyAlignment="1">
      <alignment horizontal="center" vertical="center" wrapText="1"/>
    </xf>
    <xf numFmtId="168" fontId="15" fillId="2" borderId="0" xfId="12" applyNumberFormat="1" applyFont="1" applyFill="1" applyBorder="1" applyAlignment="1">
      <alignment horizontal="center" vertical="center" wrapText="1"/>
    </xf>
    <xf numFmtId="167" fontId="14" fillId="2" borderId="0" xfId="12" applyNumberFormat="1" applyFont="1" applyFill="1" applyAlignment="1">
      <alignment horizontal="center"/>
    </xf>
    <xf numFmtId="167" fontId="14" fillId="2" borderId="2" xfId="46" applyNumberFormat="1" applyFont="1" applyFill="1" applyBorder="1" applyAlignment="1">
      <alignment horizontal="center" vertical="center"/>
    </xf>
    <xf numFmtId="3" fontId="14" fillId="2" borderId="0" xfId="12" applyNumberFormat="1" applyFont="1" applyFill="1" applyAlignment="1">
      <alignment horizontal="center" vertical="center"/>
    </xf>
    <xf numFmtId="0" fontId="14" fillId="0" borderId="2" xfId="46" applyFont="1" applyFill="1" applyBorder="1" applyAlignment="1">
      <alignment horizontal="left" vertical="center"/>
    </xf>
    <xf numFmtId="0" fontId="14" fillId="0" borderId="0" xfId="12" applyFont="1" applyFill="1"/>
    <xf numFmtId="0" fontId="14" fillId="0" borderId="2" xfId="0" applyFont="1" applyFill="1" applyBorder="1" applyAlignment="1">
      <alignment horizontal="left" vertical="center"/>
    </xf>
    <xf numFmtId="0" fontId="15" fillId="0" borderId="2" xfId="46" applyFont="1" applyFill="1" applyBorder="1" applyAlignment="1">
      <alignment horizontal="left" vertical="center"/>
    </xf>
    <xf numFmtId="0" fontId="15" fillId="0" borderId="2" xfId="12" applyFont="1" applyFill="1" applyBorder="1" applyAlignment="1">
      <alignment horizontal="left" vertical="center"/>
    </xf>
    <xf numFmtId="0" fontId="14" fillId="2" borderId="6" xfId="12" applyFont="1" applyFill="1" applyBorder="1" applyAlignment="1">
      <alignment horizontal="center" vertical="center"/>
    </xf>
    <xf numFmtId="3" fontId="11" fillId="2" borderId="0" xfId="38" applyNumberFormat="1" applyFont="1" applyFill="1" applyAlignment="1">
      <alignment horizontal="center"/>
    </xf>
    <xf numFmtId="0" fontId="14" fillId="2" borderId="0" xfId="12" applyFont="1" applyFill="1" applyAlignment="1">
      <alignment horizontal="center" vertical="center"/>
    </xf>
    <xf numFmtId="0" fontId="14" fillId="0" borderId="2" xfId="46" applyFont="1" applyFill="1" applyBorder="1" applyAlignment="1">
      <alignment horizontal="center" vertical="center" wrapText="1"/>
    </xf>
    <xf numFmtId="4" fontId="15" fillId="2" borderId="2" xfId="12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4" fontId="14" fillId="0" borderId="2" xfId="46" applyNumberFormat="1" applyFont="1" applyFill="1" applyBorder="1" applyAlignment="1">
      <alignment horizontal="center" vertical="center" wrapText="1"/>
    </xf>
    <xf numFmtId="4" fontId="14" fillId="0" borderId="2" xfId="12" applyNumberFormat="1" applyFont="1" applyFill="1" applyBorder="1" applyAlignment="1">
      <alignment horizontal="center" vertical="center" wrapText="1"/>
    </xf>
    <xf numFmtId="4" fontId="14" fillId="0" borderId="0" xfId="12" applyNumberFormat="1" applyFont="1" applyFill="1" applyAlignment="1">
      <alignment horizontal="center" vertical="center" wrapText="1"/>
    </xf>
    <xf numFmtId="4" fontId="14" fillId="0" borderId="2" xfId="56" applyNumberFormat="1" applyFont="1" applyFill="1" applyBorder="1" applyAlignment="1">
      <alignment horizontal="center" vertical="center"/>
    </xf>
    <xf numFmtId="4" fontId="15" fillId="0" borderId="2" xfId="12" applyNumberFormat="1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top" wrapText="1"/>
    </xf>
    <xf numFmtId="0" fontId="14" fillId="0" borderId="2" xfId="46" applyFont="1" applyFill="1" applyBorder="1" applyAlignment="1">
      <alignment horizontal="center" vertical="center"/>
    </xf>
    <xf numFmtId="0" fontId="14" fillId="0" borderId="2" xfId="12" applyFont="1" applyFill="1" applyBorder="1" applyAlignment="1">
      <alignment horizontal="center" vertical="center" wrapText="1"/>
    </xf>
    <xf numFmtId="14" fontId="14" fillId="0" borderId="2" xfId="7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43" fontId="11" fillId="2" borderId="0" xfId="55" applyFont="1" applyFill="1" applyAlignment="1">
      <alignment horizont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4" fillId="2" borderId="2" xfId="7" applyNumberFormat="1" applyFont="1" applyFill="1" applyBorder="1" applyAlignment="1">
      <alignment horizontal="center" vertical="center"/>
    </xf>
    <xf numFmtId="4" fontId="14" fillId="2" borderId="2" xfId="12" applyNumberFormat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horizontal="center" vertical="center"/>
    </xf>
    <xf numFmtId="4" fontId="14" fillId="2" borderId="2" xfId="46" applyNumberFormat="1" applyFont="1" applyFill="1" applyBorder="1" applyAlignment="1">
      <alignment horizontal="center" vertical="center"/>
    </xf>
    <xf numFmtId="0" fontId="22" fillId="0" borderId="0" xfId="0" applyFont="1"/>
    <xf numFmtId="4" fontId="14" fillId="2" borderId="2" xfId="0" applyNumberFormat="1" applyFont="1" applyFill="1" applyBorder="1" applyAlignment="1" applyProtection="1">
      <alignment horizontal="center" vertical="center" wrapText="1"/>
    </xf>
    <xf numFmtId="4" fontId="14" fillId="2" borderId="2" xfId="46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0" fontId="15" fillId="2" borderId="2" xfId="45" applyFont="1" applyFill="1" applyBorder="1" applyAlignment="1">
      <alignment horizontal="center" vertical="center"/>
    </xf>
    <xf numFmtId="4" fontId="22" fillId="0" borderId="0" xfId="0" applyNumberFormat="1" applyFont="1"/>
    <xf numFmtId="0" fontId="12" fillId="0" borderId="0" xfId="0" applyFont="1"/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23" fillId="2" borderId="0" xfId="38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4" fillId="2" borderId="2" xfId="46" applyFont="1" applyFill="1" applyBorder="1" applyAlignment="1">
      <alignment horizontal="center" vertical="center" wrapText="1"/>
    </xf>
    <xf numFmtId="3" fontId="14" fillId="2" borderId="2" xfId="45" applyNumberFormat="1" applyFont="1" applyFill="1" applyBorder="1" applyAlignment="1">
      <alignment horizontal="center" vertical="center" wrapText="1"/>
    </xf>
    <xf numFmtId="168" fontId="14" fillId="2" borderId="2" xfId="45" applyNumberFormat="1" applyFont="1" applyFill="1" applyBorder="1" applyAlignment="1">
      <alignment horizontal="center" vertical="center" wrapText="1"/>
    </xf>
    <xf numFmtId="0" fontId="14" fillId="2" borderId="2" xfId="45" applyFont="1" applyFill="1" applyBorder="1" applyAlignment="1">
      <alignment horizontal="center" vertical="center" wrapText="1"/>
    </xf>
    <xf numFmtId="166" fontId="14" fillId="2" borderId="2" xfId="45" applyNumberFormat="1" applyFont="1" applyFill="1" applyBorder="1" applyAlignment="1">
      <alignment horizontal="center" vertical="center" wrapText="1"/>
    </xf>
    <xf numFmtId="0" fontId="14" fillId="2" borderId="5" xfId="12" applyFont="1" applyFill="1" applyBorder="1" applyAlignment="1">
      <alignment horizontal="center" vertical="center" wrapText="1"/>
    </xf>
    <xf numFmtId="0" fontId="14" fillId="2" borderId="6" xfId="12" applyFont="1" applyFill="1" applyBorder="1" applyAlignment="1">
      <alignment horizontal="center" vertical="center" wrapText="1"/>
    </xf>
    <xf numFmtId="4" fontId="12" fillId="0" borderId="0" xfId="0" applyNumberFormat="1" applyFont="1"/>
    <xf numFmtId="0" fontId="24" fillId="0" borderId="0" xfId="0" applyFont="1"/>
    <xf numFmtId="4" fontId="25" fillId="2" borderId="6" xfId="47" applyNumberFormat="1" applyFont="1" applyFill="1" applyBorder="1" applyAlignment="1">
      <alignment horizontal="center" vertical="center" wrapText="1"/>
    </xf>
    <xf numFmtId="4" fontId="25" fillId="2" borderId="2" xfId="51" applyNumberFormat="1" applyFont="1" applyFill="1" applyBorder="1" applyAlignment="1">
      <alignment horizontal="center" vertical="center"/>
    </xf>
    <xf numFmtId="4" fontId="25" fillId="2" borderId="2" xfId="56" applyNumberFormat="1" applyFont="1" applyFill="1" applyBorder="1" applyAlignment="1">
      <alignment horizontal="center" vertical="center"/>
    </xf>
    <xf numFmtId="4" fontId="25" fillId="2" borderId="2" xfId="48" applyNumberFormat="1" applyFont="1" applyFill="1" applyBorder="1" applyAlignment="1">
      <alignment horizontal="center" vertical="center" wrapText="1"/>
    </xf>
    <xf numFmtId="0" fontId="23" fillId="2" borderId="0" xfId="38" applyFont="1" applyFill="1" applyAlignment="1">
      <alignment horizontal="right"/>
    </xf>
    <xf numFmtId="0" fontId="23" fillId="0" borderId="0" xfId="0" applyFont="1" applyAlignment="1">
      <alignment horizontal="right"/>
    </xf>
    <xf numFmtId="0" fontId="23" fillId="2" borderId="0" xfId="38" applyFont="1" applyFill="1" applyAlignment="1">
      <alignment horizontal="center" vertical="center" wrapText="1"/>
    </xf>
    <xf numFmtId="0" fontId="0" fillId="0" borderId="0" xfId="0"/>
    <xf numFmtId="0" fontId="29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14" fillId="2" borderId="2" xfId="38" applyFont="1" applyFill="1" applyBorder="1" applyAlignment="1">
      <alignment horizontal="center" vertical="center" wrapText="1"/>
    </xf>
    <xf numFmtId="0" fontId="14" fillId="2" borderId="2" xfId="46" applyFont="1" applyFill="1" applyBorder="1" applyAlignment="1">
      <alignment horizontal="center" vertical="center" wrapText="1"/>
    </xf>
    <xf numFmtId="0" fontId="15" fillId="2" borderId="2" xfId="38" applyFont="1" applyFill="1" applyBorder="1" applyAlignment="1">
      <alignment horizontal="center" vertical="center" textRotation="90" wrapText="1"/>
    </xf>
    <xf numFmtId="0" fontId="14" fillId="2" borderId="4" xfId="46" applyFont="1" applyFill="1" applyBorder="1" applyAlignment="1">
      <alignment horizontal="center" vertical="center" wrapText="1"/>
    </xf>
    <xf numFmtId="0" fontId="14" fillId="2" borderId="5" xfId="46" applyFont="1" applyFill="1" applyBorder="1" applyAlignment="1">
      <alignment horizontal="center" vertical="center" wrapText="1"/>
    </xf>
    <xf numFmtId="0" fontId="14" fillId="2" borderId="6" xfId="46" applyFont="1" applyFill="1" applyBorder="1" applyAlignment="1">
      <alignment horizontal="center" vertical="center" wrapText="1"/>
    </xf>
    <xf numFmtId="0" fontId="14" fillId="2" borderId="2" xfId="38" applyFont="1" applyFill="1" applyBorder="1" applyAlignment="1">
      <alignment horizontal="center" vertical="center" textRotation="90" wrapText="1"/>
    </xf>
    <xf numFmtId="0" fontId="17" fillId="2" borderId="2" xfId="38" applyFont="1" applyFill="1" applyBorder="1" applyAlignment="1">
      <alignment horizontal="center"/>
    </xf>
    <xf numFmtId="0" fontId="12" fillId="2" borderId="0" xfId="38" applyFont="1" applyFill="1" applyAlignment="1">
      <alignment horizontal="left" wrapText="1"/>
    </xf>
    <xf numFmtId="0" fontId="13" fillId="0" borderId="2" xfId="13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0" fontId="28" fillId="2" borderId="0" xfId="12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4" fillId="2" borderId="2" xfId="45" applyFont="1" applyFill="1" applyBorder="1" applyAlignment="1">
      <alignment horizontal="center" vertical="center" wrapText="1"/>
    </xf>
    <xf numFmtId="3" fontId="14" fillId="2" borderId="2" xfId="45" applyNumberFormat="1" applyFont="1" applyFill="1" applyBorder="1" applyAlignment="1">
      <alignment horizontal="center" vertical="center" wrapText="1"/>
    </xf>
    <xf numFmtId="0" fontId="27" fillId="2" borderId="0" xfId="12" applyFont="1" applyFill="1" applyBorder="1" applyAlignment="1">
      <alignment horizontal="center" vertical="center"/>
    </xf>
    <xf numFmtId="166" fontId="14" fillId="2" borderId="2" xfId="45" applyNumberFormat="1" applyFont="1" applyFill="1" applyBorder="1" applyAlignment="1">
      <alignment horizontal="center" vertical="center" wrapText="1"/>
    </xf>
    <xf numFmtId="168" fontId="14" fillId="2" borderId="2" xfId="45" applyNumberFormat="1" applyFont="1" applyFill="1" applyBorder="1" applyAlignment="1">
      <alignment horizontal="center" vertical="center" wrapText="1"/>
    </xf>
    <xf numFmtId="0" fontId="15" fillId="2" borderId="5" xfId="12" applyFont="1" applyFill="1" applyBorder="1" applyAlignment="1">
      <alignment horizontal="left" vertical="center" wrapText="1"/>
    </xf>
    <xf numFmtId="0" fontId="15" fillId="2" borderId="6" xfId="12" applyFont="1" applyFill="1" applyBorder="1" applyAlignment="1">
      <alignment horizontal="left" vertical="center" wrapText="1"/>
    </xf>
    <xf numFmtId="0" fontId="14" fillId="2" borderId="2" xfId="45" applyFont="1" applyFill="1" applyBorder="1" applyAlignment="1">
      <alignment horizontal="left" vertical="center" wrapText="1"/>
    </xf>
    <xf numFmtId="3" fontId="14" fillId="2" borderId="9" xfId="46" applyNumberFormat="1" applyFont="1" applyFill="1" applyBorder="1" applyAlignment="1">
      <alignment horizontal="center" vertical="center" wrapText="1"/>
    </xf>
    <xf numFmtId="3" fontId="14" fillId="2" borderId="10" xfId="46" applyNumberFormat="1" applyFont="1" applyFill="1" applyBorder="1" applyAlignment="1">
      <alignment horizontal="center" vertical="center" wrapText="1"/>
    </xf>
    <xf numFmtId="3" fontId="14" fillId="2" borderId="3" xfId="46" applyNumberFormat="1" applyFont="1" applyFill="1" applyBorder="1" applyAlignment="1">
      <alignment horizontal="center" vertical="center" wrapText="1"/>
    </xf>
    <xf numFmtId="0" fontId="26" fillId="0" borderId="0" xfId="0" applyFont="1"/>
    <xf numFmtId="167" fontId="14" fillId="2" borderId="11" xfId="46" applyNumberFormat="1" applyFont="1" applyFill="1" applyBorder="1" applyAlignment="1">
      <alignment horizontal="center" vertical="center" wrapText="1"/>
    </xf>
    <xf numFmtId="167" fontId="14" fillId="2" borderId="7" xfId="46" applyNumberFormat="1" applyFont="1" applyFill="1" applyBorder="1" applyAlignment="1">
      <alignment horizontal="center" vertical="center" wrapText="1"/>
    </xf>
    <xf numFmtId="0" fontId="14" fillId="2" borderId="4" xfId="12" applyFont="1" applyFill="1" applyBorder="1" applyAlignment="1">
      <alignment horizontal="center" vertical="center" wrapText="1"/>
    </xf>
    <xf numFmtId="0" fontId="14" fillId="2" borderId="5" xfId="12" applyFont="1" applyFill="1" applyBorder="1" applyAlignment="1">
      <alignment horizontal="center" vertical="center" wrapText="1"/>
    </xf>
    <xf numFmtId="0" fontId="14" fillId="2" borderId="6" xfId="12" applyFont="1" applyFill="1" applyBorder="1" applyAlignment="1">
      <alignment horizontal="center" vertical="center" wrapText="1"/>
    </xf>
    <xf numFmtId="0" fontId="14" fillId="2" borderId="11" xfId="46" applyFont="1" applyFill="1" applyBorder="1" applyAlignment="1">
      <alignment horizontal="center" vertical="center" wrapText="1"/>
    </xf>
    <xf numFmtId="0" fontId="14" fillId="2" borderId="7" xfId="46" applyFont="1" applyFill="1" applyBorder="1" applyAlignment="1">
      <alignment horizontal="center" vertical="center" wrapText="1"/>
    </xf>
    <xf numFmtId="0" fontId="14" fillId="2" borderId="9" xfId="46" applyFont="1" applyFill="1" applyBorder="1" applyAlignment="1">
      <alignment horizontal="center" vertical="center" wrapText="1"/>
    </xf>
    <xf numFmtId="0" fontId="14" fillId="2" borderId="10" xfId="46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center" vertical="center" wrapText="1"/>
    </xf>
    <xf numFmtId="0" fontId="14" fillId="2" borderId="12" xfId="46" applyFont="1" applyFill="1" applyBorder="1" applyAlignment="1">
      <alignment horizontal="center" vertical="center" wrapText="1"/>
    </xf>
    <xf numFmtId="0" fontId="14" fillId="2" borderId="8" xfId="46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31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/>
    </xf>
    <xf numFmtId="0" fontId="14" fillId="2" borderId="10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4" xfId="46" applyFont="1" applyFill="1" applyBorder="1" applyAlignment="1">
      <alignment horizontal="left" vertical="center" wrapText="1"/>
    </xf>
    <xf numFmtId="0" fontId="15" fillId="2" borderId="6" xfId="46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</cellXfs>
  <cellStyles count="83">
    <cellStyle name="Excel Built-in Normal" xfId="1"/>
    <cellStyle name="Excel Built-in Normal 1" xfId="2"/>
    <cellStyle name="Excel Built-in Normal 2" xfId="3"/>
    <cellStyle name="Excel Built-in Normal 3" xfId="4"/>
    <cellStyle name="Excel Built-in Normal 4" xfId="5"/>
    <cellStyle name="Excel Built-in Normal_сем ПРИЛОЖЕНИЕ 2(исправлен.30.06)" xfId="6"/>
    <cellStyle name="TableStyleLight1" xfId="7"/>
    <cellStyle name="ЗаголовокСтолбца" xfId="8"/>
    <cellStyle name="Обычный" xfId="0" builtinId="0"/>
    <cellStyle name="Обычный 10" xfId="9"/>
    <cellStyle name="Обычный 11" xfId="10"/>
    <cellStyle name="Обычный 12" xfId="11"/>
    <cellStyle name="Обычный 12 2" xfId="12"/>
    <cellStyle name="Обычный 2" xfId="13"/>
    <cellStyle name="Обычный 2 2" xfId="14"/>
    <cellStyle name="Обычный 2 2 2" xfId="15"/>
    <cellStyle name="Обычный 2 3" xfId="16"/>
    <cellStyle name="Обычный 2 3 2" xfId="17"/>
    <cellStyle name="Обычный 2 4" xfId="18"/>
    <cellStyle name="Обычный 2 4 2" xfId="19"/>
    <cellStyle name="Обычный 2 4 2 2" xfId="20"/>
    <cellStyle name="Обычный 2 4 3" xfId="21"/>
    <cellStyle name="Обычный 2 5" xfId="22"/>
    <cellStyle name="Обычный 2 6" xfId="23"/>
    <cellStyle name="Обычный 2 6 2" xfId="24"/>
    <cellStyle name="Обычный 2 7" xfId="25"/>
    <cellStyle name="Обычный 2_2 Перечень МКД с техно-фин инфо" xfId="26"/>
    <cellStyle name="Обычный 3" xfId="27"/>
    <cellStyle name="Обычный 3 2" xfId="28"/>
    <cellStyle name="Обычный 3 2 2" xfId="29"/>
    <cellStyle name="Обычный 3 2 2 2" xfId="30"/>
    <cellStyle name="Обычный 3 2 3" xfId="31"/>
    <cellStyle name="Обычный 3 3" xfId="32"/>
    <cellStyle name="Обычный 3 3 2" xfId="33"/>
    <cellStyle name="Обычный 3 4" xfId="34"/>
    <cellStyle name="Обычный 3_Таблица 2" xfId="35"/>
    <cellStyle name="Обычный 4" xfId="36"/>
    <cellStyle name="Обычный 5" xfId="37"/>
    <cellStyle name="Обычный 6" xfId="38"/>
    <cellStyle name="Обычный 6 2" xfId="39"/>
    <cellStyle name="Обычный 6_Таблица 2" xfId="40"/>
    <cellStyle name="Обычный 7" xfId="41"/>
    <cellStyle name="Обычный 7 4" xfId="42"/>
    <cellStyle name="Обычный 7_гпд 2017-2019" xfId="43"/>
    <cellStyle name="Обычный 9" xfId="44"/>
    <cellStyle name="Обычный_Лист1" xfId="45"/>
    <cellStyle name="Обычный_Лист1 2 2" xfId="46"/>
    <cellStyle name="Обычный_Лист1 2 2_Таблица 2" xfId="47"/>
    <cellStyle name="Обычный_Лист1_1" xfId="48"/>
    <cellStyle name="Обычный_Лист1_приложение 1" xfId="49"/>
    <cellStyle name="Обычный_Лист1_СВОД  (итог 1 приложение + 9 р-в) 18.07.2016 КП" xfId="50"/>
    <cellStyle name="Обычный_Лист1_Таблица 3" xfId="51"/>
    <cellStyle name="Пояснение 2" xfId="52"/>
    <cellStyle name="Процентный 2" xfId="53"/>
    <cellStyle name="Стиль 1" xfId="54"/>
    <cellStyle name="Финансовый" xfId="55" builtinId="3"/>
    <cellStyle name="Финансовый 2" xfId="56"/>
    <cellStyle name="Финансовый 2 2" xfId="57"/>
    <cellStyle name="Финансовый 2 2 2" xfId="58"/>
    <cellStyle name="Финансовый 2 2_Таблица 2" xfId="59"/>
    <cellStyle name="Финансовый 3" xfId="60"/>
    <cellStyle name="Финансовый 3 2" xfId="61"/>
    <cellStyle name="Финансовый 3 2 2" xfId="62"/>
    <cellStyle name="Финансовый 3 3" xfId="63"/>
    <cellStyle name="Финансовый 4" xfId="64"/>
    <cellStyle name="Финансовый 4 2" xfId="65"/>
    <cellStyle name="Финансовый 4 2 2" xfId="66"/>
    <cellStyle name="Финансовый 4 3" xfId="67"/>
    <cellStyle name="Финансовый 5" xfId="68"/>
    <cellStyle name="Финансовый 5 2" xfId="69"/>
    <cellStyle name="Финансовый 5 2 2" xfId="70"/>
    <cellStyle name="Финансовый 5 3" xfId="71"/>
    <cellStyle name="Финансовый 6" xfId="72"/>
    <cellStyle name="Финансовый 6 2" xfId="73"/>
    <cellStyle name="Финансовый 6 2 2" xfId="74"/>
    <cellStyle name="Финансовый 6 3" xfId="75"/>
    <cellStyle name="Финансовый 7" xfId="76"/>
    <cellStyle name="Финансовый 7 2" xfId="77"/>
    <cellStyle name="Финансовый 7 2 2" xfId="78"/>
    <cellStyle name="Финансовый 7 3" xfId="79"/>
    <cellStyle name="Финансовый 8" xfId="80"/>
    <cellStyle name="Финансовый 8 2" xfId="81"/>
    <cellStyle name="Финансовый 9" xfId="82"/>
  </cellStyles>
  <dxfs count="2">
    <dxf>
      <font>
        <color indexed="60"/>
      </font>
      <fill>
        <patternFill>
          <bgColor indexed="43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6;&#1072;&#1081;&#1086;&#1085;&#1085;&#1072;&#1103;%20&#1087;&#1088;&#1086;&#1075;&#1088;&#1072;&#1084;&#1084;&#1072;/&#1087;&#1088;&#1086;&#1075;&#1088;&#1072;&#1084;&#1084;&#1072;/27%20&#1084;&#1072;&#1103;%2016%20&#1072;&#1076;&#1088;&#1077;&#1089;&#1085;&#1099;&#1081;%20&#1087;&#1077;&#1088;&#1077;&#1095;&#1077;&#1085;&#1100;%20&#1089;%20&#1076;&#1086;&#1073;&#1072;&#1074;&#1086;&#1095;&#1085;&#1099;&#1084;&#1080;%20&#1076;&#1086;&#1084;&#1072;&#1084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Списки"/>
    </sheetNames>
    <sheetDataSet>
      <sheetData sheetId="0"/>
      <sheetData sheetId="1">
        <row r="1">
          <cell r="B1" t="str">
            <v>Адрес многоквартирного дома</v>
          </cell>
        </row>
        <row r="2">
          <cell r="B2">
            <v>2</v>
          </cell>
        </row>
        <row r="3">
          <cell r="B3" t="str">
            <v>Варнавинский муниципальный район</v>
          </cell>
        </row>
        <row r="4">
          <cell r="B4" t="str">
            <v>ВСЕГО по МО 2014 - 2043 г.г.</v>
          </cell>
        </row>
        <row r="5">
          <cell r="B5" t="str">
            <v>2014 - 2018 г.г.</v>
          </cell>
        </row>
        <row r="6">
          <cell r="B6" t="str">
            <v xml:space="preserve">ИТОГО по периоду 2014 - 2018 </v>
          </cell>
        </row>
        <row r="7">
          <cell r="B7" t="str">
            <v>2019 - 2023 г.г.</v>
          </cell>
        </row>
        <row r="8">
          <cell r="B8" t="str">
            <v xml:space="preserve">ИТОГО по периоду 2019 - 2023 </v>
          </cell>
        </row>
        <row r="9">
          <cell r="B9" t="str">
            <v>2024 - 2033 г.г.</v>
          </cell>
        </row>
        <row r="10">
          <cell r="B10" t="str">
            <v xml:space="preserve">ИТОГО по периоду 2024 - 2033 </v>
          </cell>
        </row>
        <row r="11">
          <cell r="B11" t="str">
            <v>2034 - 2043 г.г.</v>
          </cell>
        </row>
        <row r="12">
          <cell r="B12" t="str">
            <v>ИТОГО по периоду 2034 - 2043</v>
          </cell>
        </row>
        <row r="13">
          <cell r="B13" t="str">
            <v>р.п. Варнавино, ул.Продотрядников, д. 37</v>
          </cell>
        </row>
        <row r="14">
          <cell r="B14" t="str">
            <v>д. Михаленино, ул Молодежная, д.  1</v>
          </cell>
        </row>
        <row r="15">
          <cell r="B15" t="str">
            <v>д. Михаленино, ул Школьная, д. 3</v>
          </cell>
        </row>
        <row r="16">
          <cell r="B16" t="str">
            <v>п. Восход, ул. Центральная, д.  5</v>
          </cell>
        </row>
        <row r="17">
          <cell r="B17" t="str">
            <v>п. Мирный, ул. Центральная, д. 14</v>
          </cell>
        </row>
        <row r="18">
          <cell r="B18" t="str">
            <v>р.п. Варнавино, ул.Молодежная, д. 18</v>
          </cell>
        </row>
        <row r="19">
          <cell r="B19" t="str">
            <v>р.п. Варнавино, ул.Советская, д. 6</v>
          </cell>
        </row>
        <row r="20">
          <cell r="B20" t="str">
            <v>р.п. Варнавино, ул.Советская, д. 9</v>
          </cell>
        </row>
        <row r="21">
          <cell r="B21" t="str">
            <v>р.п. Варнавино, ул.Нижегородская, д. 19</v>
          </cell>
        </row>
        <row r="22">
          <cell r="B22" t="str">
            <v>р.п. Варнавино, ул.Советская, д. 4</v>
          </cell>
        </row>
        <row r="23">
          <cell r="B23" t="str">
            <v>р.п. Варнавино, ул.Молодежная, д.  17</v>
          </cell>
        </row>
        <row r="24">
          <cell r="B24" t="str">
            <v>р.п. Варнавино, ул.Молодежная, д. 21</v>
          </cell>
        </row>
        <row r="25">
          <cell r="B25" t="str">
            <v>р.п. Варнавино, ул.Комсомольская, д. 54</v>
          </cell>
        </row>
        <row r="26">
          <cell r="B26" t="str">
            <v>р.п. Варнавино, ул.Продотрядников, д. 12</v>
          </cell>
        </row>
        <row r="27">
          <cell r="B27" t="str">
            <v>п. Северный, ул. Победы, д. 5</v>
          </cell>
        </row>
        <row r="28">
          <cell r="B28" t="str">
            <v>р.п. Варнавино, ул.Молодежная, д.  12</v>
          </cell>
        </row>
        <row r="29">
          <cell r="B29" t="str">
            <v>п. Северный, ул. Молодежная, д. 21</v>
          </cell>
        </row>
        <row r="30">
          <cell r="B30" t="str">
            <v>р.п. Варнавино, ул.Молодежная, д. 11</v>
          </cell>
        </row>
        <row r="31">
          <cell r="B31" t="str">
            <v>д. Михаленино, ул Школьная, д.  4</v>
          </cell>
        </row>
        <row r="32">
          <cell r="B32" t="str">
            <v>п. Северный, ул. Победы, д.  2</v>
          </cell>
        </row>
        <row r="33">
          <cell r="B33" t="str">
            <v>р.п. Варнавино, ул.Набережная, д. 11а</v>
          </cell>
        </row>
        <row r="34">
          <cell r="B34" t="str">
            <v>п. Черемушки, ул. Советская, д.  6</v>
          </cell>
        </row>
        <row r="35">
          <cell r="B35" t="str">
            <v>п. Восход, ул. Центральная, д. 6</v>
          </cell>
        </row>
        <row r="36">
          <cell r="B36" t="str">
            <v>п. Мирный, ул. Центральная, д. 8</v>
          </cell>
        </row>
        <row r="37">
          <cell r="B37" t="str">
            <v>п. Черемушки, ул. Советская, д. 2</v>
          </cell>
        </row>
        <row r="38">
          <cell r="B38" t="str">
            <v>п. Восход, ул. Центральная, д.10</v>
          </cell>
        </row>
        <row r="39">
          <cell r="B39" t="str">
            <v>п. Черемушки, ул. Советская, д.8</v>
          </cell>
        </row>
        <row r="40">
          <cell r="B40" t="str">
            <v>р.п. Варнавино, ул.Комсомольская, д. 58</v>
          </cell>
        </row>
        <row r="41">
          <cell r="B41" t="str">
            <v>п. Черемушки, ул. Советская, д. 18</v>
          </cell>
        </row>
        <row r="42">
          <cell r="B42" t="str">
            <v>п. Северный, ул. Победы, д.  9</v>
          </cell>
        </row>
        <row r="43">
          <cell r="B43" t="str">
            <v>р.п. Варнавино, ул.Молодежная, д. 16</v>
          </cell>
        </row>
        <row r="44">
          <cell r="B44" t="str">
            <v>р.п. Варнавино, ул.Советская, д. 2</v>
          </cell>
        </row>
        <row r="45">
          <cell r="B45" t="str">
            <v>п. Мирный, ул.Садовая, д.  1</v>
          </cell>
        </row>
        <row r="46">
          <cell r="B46" t="str">
            <v>р.п. Варнавино, ул.Продотрядников, д. 10</v>
          </cell>
        </row>
        <row r="47">
          <cell r="B47" t="str">
            <v>п. Мирный, ул. Садовая, д.  3</v>
          </cell>
        </row>
        <row r="48">
          <cell r="B48" t="str">
            <v>р.п. Варнавино, ул.Продотрядников, д. 2</v>
          </cell>
        </row>
        <row r="49">
          <cell r="B49" t="str">
            <v>п. Северный, ул. Победы, д.  4</v>
          </cell>
        </row>
        <row r="50">
          <cell r="B50" t="str">
            <v>р.п. Варнавино, ул.Советская, д. 1</v>
          </cell>
        </row>
        <row r="51">
          <cell r="B51" t="str">
            <v>д. Михаленино, ул Школьная, д. 1</v>
          </cell>
        </row>
        <row r="52">
          <cell r="B52" t="str">
            <v>р.п. Варнавино, ул.Комсомольская, д. 5</v>
          </cell>
        </row>
        <row r="53">
          <cell r="B53" t="str">
            <v>п. Восход, ул. Центральная, д.  9</v>
          </cell>
        </row>
        <row r="54">
          <cell r="B54" t="str">
            <v>р.п. Варнавино, ул.Школьная, д.4</v>
          </cell>
        </row>
        <row r="55">
          <cell r="B55" t="str">
            <v>п. Восход, ул. Центральная, д.11</v>
          </cell>
        </row>
        <row r="56">
          <cell r="B56" t="str">
            <v>п. Черемушки, ул. Советская, д. 5</v>
          </cell>
        </row>
        <row r="57">
          <cell r="B57" t="str">
            <v>р.п. Варнавино, ул.Советская, д. 5</v>
          </cell>
        </row>
        <row r="58">
          <cell r="B58" t="str">
            <v>р.п. Варнавино, ул.Молодежная, д. 19</v>
          </cell>
        </row>
        <row r="59">
          <cell r="B59" t="str">
            <v>п. Черемушки, ул. Советская, д. 16</v>
          </cell>
        </row>
        <row r="60">
          <cell r="B60" t="str">
            <v>р.п. Варнавино ул.Советская, д.14</v>
          </cell>
        </row>
        <row r="61">
          <cell r="B61" t="str">
            <v>п. Северный, ул. Победы, д. 10</v>
          </cell>
        </row>
        <row r="62">
          <cell r="B62" t="str">
            <v>р.п. Варнавино, ул.Советская, д. 3</v>
          </cell>
        </row>
        <row r="63">
          <cell r="B63" t="str">
            <v>р.п. Варнавино, ул.Молодежная, д. 23</v>
          </cell>
        </row>
        <row r="64">
          <cell r="B64" t="str">
            <v>п. Мирный, ул. Центральная, д. 16</v>
          </cell>
        </row>
        <row r="65">
          <cell r="B65" t="str">
            <v>с. Горки, ул. Молодежная, д. 35</v>
          </cell>
        </row>
        <row r="66">
          <cell r="B66" t="str">
            <v>п. Мирный, ул. Центральная, д. 10</v>
          </cell>
        </row>
        <row r="67">
          <cell r="B67" t="str">
            <v>п. Мирный, ул. Центральная, д. 17</v>
          </cell>
        </row>
        <row r="68">
          <cell r="B68" t="str">
            <v>р.п. Варнавино, ул.Советская, д. 7</v>
          </cell>
        </row>
        <row r="69">
          <cell r="B69" t="str">
            <v>п. Черемушки, ул. Советская, д.  3</v>
          </cell>
        </row>
        <row r="70">
          <cell r="B70" t="str">
            <v>п. Мирный, ул. Центральная, д. 21</v>
          </cell>
        </row>
        <row r="71">
          <cell r="B71" t="str">
            <v>р.п. Варнавино, ул.Советская, д. 12</v>
          </cell>
        </row>
        <row r="72">
          <cell r="B72" t="str">
            <v>р.п. Варнавино, ул.Комсомольская, д. 14а</v>
          </cell>
        </row>
        <row r="73">
          <cell r="B73" t="str">
            <v>р.п. Варнавино, ул.Молодежная, д. 24</v>
          </cell>
        </row>
        <row r="74">
          <cell r="B74" t="str">
            <v>п. Северный, ул. Победы, д.  8</v>
          </cell>
        </row>
        <row r="75">
          <cell r="B75" t="str">
            <v>р.п. Варнавино, ул.Школьная, д. 6</v>
          </cell>
        </row>
        <row r="76">
          <cell r="B76" t="str">
            <v>р.п. Варнавино, ул.Молодежная, д.  15</v>
          </cell>
        </row>
        <row r="77">
          <cell r="B77" t="str">
            <v>р.п. Варнавин, ул.Советская, д. 13</v>
          </cell>
        </row>
        <row r="78">
          <cell r="B78" t="str">
            <v>п. Заречный, ул. Лесная, д. 5</v>
          </cell>
        </row>
        <row r="79">
          <cell r="B79" t="str">
            <v>р.п. Варнавино, ул.Нижегородская, д. 50</v>
          </cell>
        </row>
        <row r="80">
          <cell r="B80" t="str">
            <v>р.п. Варнавино, ул.Молодежная, д.  26</v>
          </cell>
        </row>
        <row r="81">
          <cell r="B81" t="str">
            <v>п. Черемушки, ул. Советская, д. 4</v>
          </cell>
        </row>
        <row r="82">
          <cell r="B82" t="str">
            <v>п. Мирный, ул. Центральная, д. 15</v>
          </cell>
        </row>
        <row r="83">
          <cell r="B83" t="str">
            <v>п. Мирный, ул. Центральная, д. 3</v>
          </cell>
        </row>
        <row r="84">
          <cell r="B84" t="str">
            <v>р.п. Варнавино, ул.Советская, д. 11</v>
          </cell>
        </row>
        <row r="85">
          <cell r="B85" t="str">
            <v>р.п. Варнавино, ул.Молодежная, д.  22</v>
          </cell>
        </row>
        <row r="86">
          <cell r="B86" t="str">
            <v>п. Восход, ул. Центральная, д. 7</v>
          </cell>
        </row>
        <row r="87">
          <cell r="B87" t="str">
            <v>п. Северный, ул. Победы, д.  3</v>
          </cell>
        </row>
        <row r="88">
          <cell r="B88" t="str">
            <v>р.п. Варнавино, ул.Советская, д. 8</v>
          </cell>
        </row>
        <row r="89">
          <cell r="B89" t="str">
            <v>п. Восход, ул. Центральная, д. 8</v>
          </cell>
        </row>
        <row r="90">
          <cell r="B90" t="str">
            <v>п. Черемушки, ул. Советская, д. 1</v>
          </cell>
        </row>
        <row r="91">
          <cell r="B91" t="str">
            <v>п. Мирный, ул. Центральная, д. 18</v>
          </cell>
        </row>
        <row r="92">
          <cell r="B92" t="str">
            <v>п. Восход, ул. Красноармейская, д.  7</v>
          </cell>
        </row>
        <row r="93">
          <cell r="B93" t="str">
            <v>р.п. Варнавино, ул.Молодежная, д.  20</v>
          </cell>
        </row>
        <row r="94">
          <cell r="B94" t="str">
            <v>п. Мирный, ул. Центральная, д.  1</v>
          </cell>
        </row>
        <row r="95">
          <cell r="B95" t="str">
            <v>п. Северный, ул. Победы, д.  1</v>
          </cell>
        </row>
        <row r="96">
          <cell r="B96" t="str">
            <v>р.п. Варнавино, ул.Молодежная, д. 14</v>
          </cell>
        </row>
        <row r="97">
          <cell r="B97" t="str">
            <v>п. Северный, ул. Победы, д. 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6" sqref="D6"/>
    </sheetView>
  </sheetViews>
  <sheetFormatPr defaultRowHeight="15"/>
  <cols>
    <col min="2" max="2" width="27.140625" customWidth="1"/>
    <col min="3" max="3" width="33.42578125" customWidth="1"/>
  </cols>
  <sheetData>
    <row r="2" spans="2:4">
      <c r="B2" t="s">
        <v>5</v>
      </c>
      <c r="C2" t="s">
        <v>1</v>
      </c>
      <c r="D2" t="s">
        <v>39</v>
      </c>
    </row>
    <row r="3" spans="2:4">
      <c r="B3" t="s">
        <v>0</v>
      </c>
      <c r="C3" t="s">
        <v>37</v>
      </c>
      <c r="D3" t="s">
        <v>40</v>
      </c>
    </row>
    <row r="4" spans="2:4">
      <c r="B4" t="s">
        <v>6</v>
      </c>
      <c r="C4" t="s">
        <v>38</v>
      </c>
      <c r="D4" t="s">
        <v>41</v>
      </c>
    </row>
    <row r="5" spans="2:4">
      <c r="B5" t="s">
        <v>4</v>
      </c>
      <c r="D5" t="s">
        <v>42</v>
      </c>
    </row>
    <row r="6" spans="2:4">
      <c r="B6" t="s">
        <v>43</v>
      </c>
    </row>
    <row r="7" spans="2:4">
      <c r="B7" t="s">
        <v>7</v>
      </c>
    </row>
  </sheetData>
  <customSheetViews>
    <customSheetView guid="{8C3E5F66-F0DB-4D08-9F5B-67B0FB96FCEA}" state="hidden">
      <selection activeCell="D6" sqref="D6"/>
      <pageMargins left="0.7" right="0.7" top="0.75" bottom="0.75" header="0.3" footer="0.3"/>
    </customSheetView>
    <customSheetView guid="{FE61658D-65D5-447C-B491-5781ABFAA44F}" state="hidden">
      <selection activeCell="D6" sqref="D6"/>
      <pageMargins left="0.7" right="0.7" top="0.75" bottom="0.75" header="0.3" footer="0.3"/>
    </customSheetView>
    <customSheetView guid="{A4FEEC3A-2C82-4AFF-961D-BAEF15C4BBB4}" state="hidden">
      <selection activeCell="D6" sqref="D6"/>
      <pageMargins left="0.7" right="0.7" top="0.75" bottom="0.75" header="0.3" footer="0.3"/>
    </customSheetView>
    <customSheetView guid="{0ADED600-48BA-448F-BC0D-DF149B44094B}" state="hidden">
      <selection activeCell="D6" sqref="D6"/>
      <pageMargins left="0.7" right="0.7" top="0.75" bottom="0.75" header="0.3" footer="0.3"/>
    </customSheetView>
    <customSheetView guid="{6C57329B-EEB1-4B89-8032-30856DCF62C3}" state="hidden">
      <selection activeCell="D6" sqref="D6"/>
      <pageMargins left="0.7" right="0.7" top="0.75" bottom="0.75" header="0.3" footer="0.3"/>
    </customSheetView>
    <customSheetView guid="{310D114C-9B96-46A2-97AF-C1B2048863E3}" state="hidden">
      <selection activeCell="D6" sqref="D6"/>
      <pageMargins left="0.7" right="0.7" top="0.75" bottom="0.75" header="0.3" footer="0.3"/>
    </customSheetView>
    <customSheetView guid="{A4C904D7-1864-4150-8FCF-14DF60A56588}" state="hidden">
      <selection activeCell="D6" sqref="D6"/>
      <pageMargins left="0.7" right="0.7" top="0.75" bottom="0.75" header="0.3" footer="0.3"/>
    </customSheetView>
    <customSheetView guid="{6D00A279-5D87-4403-982D-F5240EA8E4D6}" state="hidden">
      <selection activeCell="D6" sqref="D6"/>
      <pageMargins left="0.7" right="0.7" top="0.75" bottom="0.75" header="0.3" footer="0.3"/>
    </customSheetView>
    <customSheetView guid="{06815801-3C0A-44F7-8BDB-CC16BDE7E351}" state="hidden">
      <selection activeCell="D6" sqref="D6"/>
      <pageMargins left="0.7" right="0.7" top="0.75" bottom="0.75" header="0.3" footer="0.3"/>
    </customSheetView>
    <customSheetView guid="{93B26B7F-86C6-4D5B-8B6A-5548D943C937}" state="hidden">
      <selection activeCell="D6" sqref="D6"/>
      <pageMargins left="0.7" right="0.7" top="0.75" bottom="0.75" header="0.3" footer="0.3"/>
    </customSheetView>
    <customSheetView guid="{11106EF7-25BE-42E7-A66A-736DA1878041}" state="hidden">
      <selection activeCell="D6" sqref="D6"/>
      <pageMargins left="0.7" right="0.7" top="0.75" bottom="0.75" header="0.3" footer="0.3"/>
    </customSheetView>
    <customSheetView guid="{11B81A0F-D958-4B4D-A010-2D4765524C62}" state="hidden">
      <selection activeCell="D6" sqref="D6"/>
      <pageMargins left="0.7" right="0.7" top="0.75" bottom="0.75" header="0.3" footer="0.3"/>
    </customSheetView>
    <customSheetView guid="{81CA61EB-8C68-4259-A50A-8C06B9A2A8F3}" state="hidden">
      <selection activeCell="D6" sqref="D6"/>
      <pageMargins left="0.7" right="0.7" top="0.75" bottom="0.75" header="0.3" footer="0.3"/>
    </customSheetView>
    <customSheetView guid="{C7B8E901-A074-42B4-AEE1-26FFFE50BAA0}" state="hidden">
      <selection activeCell="D6" sqref="D6"/>
      <pageMargins left="0.7" right="0.7" top="0.75" bottom="0.75" header="0.3" footer="0.3"/>
    </customSheetView>
    <customSheetView guid="{4A8DFC92-9EFC-4DFF-A295-D9436CC66CD9}" state="hidden">
      <selection activeCell="D6" sqref="D6"/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tabSelected="1" zoomScale="80" zoomScaleNormal="80" zoomScaleSheetLayoutView="90" workbookViewId="0">
      <selection activeCell="E20" sqref="E20"/>
    </sheetView>
  </sheetViews>
  <sheetFormatPr defaultRowHeight="12"/>
  <cols>
    <col min="1" max="1" width="9.85546875" style="22" customWidth="1"/>
    <col min="2" max="2" width="24.5703125" style="22" customWidth="1"/>
    <col min="3" max="3" width="13.140625" style="22" customWidth="1"/>
    <col min="4" max="4" width="12.28515625" style="22" customWidth="1"/>
    <col min="5" max="9" width="11" style="22" customWidth="1"/>
    <col min="10" max="10" width="11" style="20" customWidth="1"/>
    <col min="11" max="13" width="11" style="22" customWidth="1"/>
    <col min="14" max="14" width="11" style="23" customWidth="1"/>
    <col min="15" max="21" width="11" style="22" customWidth="1"/>
    <col min="22" max="22" width="14.42578125" style="22" customWidth="1"/>
    <col min="23" max="23" width="13.42578125" style="22" customWidth="1"/>
    <col min="24" max="24" width="14.140625" style="22" customWidth="1"/>
    <col min="25" max="25" width="11" style="22" customWidth="1"/>
    <col min="26" max="26" width="16.5703125" style="22" customWidth="1"/>
    <col min="27" max="27" width="9.140625" style="22"/>
    <col min="28" max="28" width="9.5703125" style="22" bestFit="1" customWidth="1"/>
    <col min="29" max="16384" width="9.140625" style="22"/>
  </cols>
  <sheetData>
    <row r="1" spans="1:28" ht="18.75" customHeight="1">
      <c r="U1" s="134" t="s">
        <v>142</v>
      </c>
      <c r="V1" s="135"/>
      <c r="W1" s="135"/>
      <c r="X1" s="135"/>
      <c r="Y1" s="135"/>
    </row>
    <row r="2" spans="1:28" ht="18.75" customHeight="1">
      <c r="U2" s="134" t="s">
        <v>137</v>
      </c>
      <c r="V2" s="135"/>
      <c r="W2" s="135"/>
      <c r="X2" s="135"/>
      <c r="Y2" s="135"/>
    </row>
    <row r="3" spans="1:28" ht="18.75" customHeight="1">
      <c r="U3" s="134" t="s">
        <v>144</v>
      </c>
      <c r="V3" s="135"/>
      <c r="W3" s="135"/>
      <c r="X3" s="135"/>
      <c r="Y3" s="135"/>
    </row>
    <row r="4" spans="1:28" ht="18.75" customHeight="1">
      <c r="U4" s="134" t="s">
        <v>138</v>
      </c>
      <c r="V4" s="135"/>
      <c r="W4" s="135"/>
      <c r="X4" s="135"/>
      <c r="Y4" s="135"/>
    </row>
    <row r="5" spans="1:28" ht="18.75" customHeight="1">
      <c r="U5" s="134" t="s">
        <v>146</v>
      </c>
      <c r="V5" s="135"/>
      <c r="W5" s="135"/>
      <c r="X5" s="135"/>
      <c r="Y5" s="135"/>
    </row>
    <row r="6" spans="1:28" ht="18.75">
      <c r="U6" s="117"/>
      <c r="V6" s="118"/>
      <c r="W6" s="118"/>
      <c r="X6" s="118"/>
      <c r="Y6" s="118"/>
    </row>
    <row r="7" spans="1:28" ht="18.75" customHeight="1">
      <c r="U7" s="134" t="s">
        <v>143</v>
      </c>
      <c r="V7" s="135"/>
      <c r="W7" s="135"/>
      <c r="X7" s="135"/>
      <c r="Y7" s="135"/>
    </row>
    <row r="8" spans="1:28" ht="18.75" customHeight="1">
      <c r="U8" s="134" t="s">
        <v>137</v>
      </c>
      <c r="V8" s="135"/>
      <c r="W8" s="135"/>
      <c r="X8" s="135"/>
      <c r="Y8" s="135"/>
    </row>
    <row r="9" spans="1:28" ht="18.75" customHeight="1">
      <c r="U9" s="134" t="s">
        <v>144</v>
      </c>
      <c r="V9" s="135"/>
      <c r="W9" s="135"/>
      <c r="X9" s="135"/>
      <c r="Y9" s="135"/>
    </row>
    <row r="10" spans="1:28" ht="18.75" customHeight="1">
      <c r="U10" s="134" t="s">
        <v>138</v>
      </c>
      <c r="V10" s="135"/>
      <c r="W10" s="135"/>
      <c r="X10" s="135"/>
      <c r="Y10" s="135"/>
    </row>
    <row r="11" spans="1:28" ht="18.75" customHeight="1">
      <c r="U11" s="134" t="s">
        <v>152</v>
      </c>
      <c r="V11" s="135"/>
      <c r="W11" s="135"/>
      <c r="X11" s="135"/>
      <c r="Y11" s="135"/>
    </row>
    <row r="12" spans="1:28" ht="12.75" customHeight="1">
      <c r="W12" s="146"/>
      <c r="X12" s="146"/>
      <c r="Y12" s="146"/>
      <c r="Z12" s="146"/>
      <c r="AA12" s="146"/>
      <c r="AB12" s="146"/>
    </row>
    <row r="13" spans="1:28" ht="18.75">
      <c r="A13" s="137" t="s">
        <v>154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</row>
    <row r="14" spans="1:28" ht="15.75">
      <c r="A14" s="32"/>
      <c r="B14" s="32"/>
      <c r="C14" s="13"/>
      <c r="D14" s="13"/>
      <c r="E14" s="13"/>
      <c r="F14" s="13"/>
      <c r="G14" s="32"/>
      <c r="H14" s="32"/>
      <c r="I14" s="32"/>
      <c r="J14" s="32"/>
      <c r="K14" s="32"/>
      <c r="L14" s="32"/>
      <c r="M14" s="32"/>
      <c r="N14" s="24"/>
      <c r="O14" s="32"/>
      <c r="P14" s="32"/>
      <c r="Q14" s="25"/>
      <c r="R14" s="25"/>
      <c r="S14" s="25"/>
      <c r="T14" s="25"/>
      <c r="U14" s="25"/>
      <c r="V14" s="25"/>
      <c r="W14" s="25"/>
      <c r="X14" s="25"/>
      <c r="Y14" s="136" t="s">
        <v>44</v>
      </c>
      <c r="Z14" s="136"/>
    </row>
    <row r="15" spans="1:28" ht="18.75">
      <c r="A15" s="137" t="s">
        <v>133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</row>
    <row r="16" spans="1:28" ht="12.75">
      <c r="A16" s="26"/>
      <c r="B16" s="26"/>
      <c r="C16" s="27"/>
      <c r="D16" s="25"/>
      <c r="E16" s="27"/>
      <c r="F16" s="27"/>
      <c r="G16" s="26"/>
      <c r="H16" s="26"/>
      <c r="I16" s="26"/>
      <c r="J16" s="21"/>
      <c r="K16" s="26"/>
      <c r="L16" s="26"/>
      <c r="M16" s="26"/>
      <c r="N16" s="28"/>
      <c r="O16" s="26"/>
      <c r="P16" s="26"/>
      <c r="Q16" s="26"/>
      <c r="R16" s="26"/>
      <c r="S16" s="25"/>
      <c r="T16" s="25"/>
      <c r="U16" s="25"/>
      <c r="V16" s="25"/>
      <c r="W16" s="25"/>
      <c r="X16" s="25"/>
      <c r="Y16" s="25"/>
      <c r="Z16" s="25"/>
    </row>
    <row r="17" spans="1:28" ht="67.5" customHeight="1">
      <c r="A17" s="138" t="s">
        <v>8</v>
      </c>
      <c r="B17" s="138" t="s">
        <v>9</v>
      </c>
      <c r="C17" s="139" t="s">
        <v>10</v>
      </c>
      <c r="D17" s="139"/>
      <c r="E17" s="139"/>
      <c r="F17" s="139"/>
      <c r="G17" s="144" t="s">
        <v>11</v>
      </c>
      <c r="H17" s="144" t="s">
        <v>12</v>
      </c>
      <c r="I17" s="144" t="s">
        <v>13</v>
      </c>
      <c r="J17" s="138" t="s">
        <v>14</v>
      </c>
      <c r="K17" s="138"/>
      <c r="L17" s="138"/>
      <c r="M17" s="138"/>
      <c r="N17" s="138" t="s">
        <v>15</v>
      </c>
      <c r="O17" s="138"/>
      <c r="P17" s="138"/>
      <c r="Q17" s="144" t="s">
        <v>16</v>
      </c>
      <c r="R17" s="138" t="s">
        <v>17</v>
      </c>
      <c r="S17" s="138"/>
      <c r="T17" s="138"/>
      <c r="U17" s="138"/>
      <c r="V17" s="144" t="s">
        <v>49</v>
      </c>
      <c r="W17" s="138" t="s">
        <v>18</v>
      </c>
      <c r="X17" s="138"/>
      <c r="Y17" s="138"/>
      <c r="Z17" s="138"/>
    </row>
    <row r="18" spans="1:28" ht="15" customHeight="1">
      <c r="A18" s="138"/>
      <c r="B18" s="138"/>
      <c r="C18" s="138" t="s">
        <v>19</v>
      </c>
      <c r="D18" s="138" t="s">
        <v>20</v>
      </c>
      <c r="E18" s="138"/>
      <c r="F18" s="138"/>
      <c r="G18" s="144"/>
      <c r="H18" s="144"/>
      <c r="I18" s="144"/>
      <c r="J18" s="140" t="s">
        <v>19</v>
      </c>
      <c r="K18" s="141" t="s">
        <v>2</v>
      </c>
      <c r="L18" s="142"/>
      <c r="M18" s="143"/>
      <c r="N18" s="139" t="s">
        <v>2</v>
      </c>
      <c r="O18" s="139"/>
      <c r="P18" s="139"/>
      <c r="Q18" s="144"/>
      <c r="R18" s="138" t="s">
        <v>19</v>
      </c>
      <c r="S18" s="139" t="s">
        <v>2</v>
      </c>
      <c r="T18" s="139"/>
      <c r="U18" s="139"/>
      <c r="V18" s="144"/>
      <c r="W18" s="144" t="s">
        <v>21</v>
      </c>
      <c r="X18" s="139" t="s">
        <v>2</v>
      </c>
      <c r="Y18" s="139"/>
      <c r="Z18" s="139"/>
    </row>
    <row r="19" spans="1:28" ht="148.5">
      <c r="A19" s="138"/>
      <c r="B19" s="138"/>
      <c r="C19" s="138"/>
      <c r="D19" s="31" t="s">
        <v>48</v>
      </c>
      <c r="E19" s="31" t="s">
        <v>155</v>
      </c>
      <c r="F19" s="31" t="s">
        <v>22</v>
      </c>
      <c r="G19" s="144"/>
      <c r="H19" s="144"/>
      <c r="I19" s="144"/>
      <c r="J19" s="140"/>
      <c r="K19" s="31" t="s">
        <v>23</v>
      </c>
      <c r="L19" s="31" t="s">
        <v>24</v>
      </c>
      <c r="M19" s="31" t="s">
        <v>25</v>
      </c>
      <c r="N19" s="14" t="s">
        <v>26</v>
      </c>
      <c r="O19" s="31" t="s">
        <v>27</v>
      </c>
      <c r="P19" s="31" t="s">
        <v>28</v>
      </c>
      <c r="Q19" s="144"/>
      <c r="R19" s="145"/>
      <c r="S19" s="15" t="s">
        <v>29</v>
      </c>
      <c r="T19" s="15" t="s">
        <v>30</v>
      </c>
      <c r="U19" s="15" t="s">
        <v>31</v>
      </c>
      <c r="V19" s="144"/>
      <c r="W19" s="144"/>
      <c r="X19" s="31" t="s">
        <v>32</v>
      </c>
      <c r="Y19" s="31" t="s">
        <v>33</v>
      </c>
      <c r="Z19" s="31" t="s">
        <v>34</v>
      </c>
    </row>
    <row r="20" spans="1:28">
      <c r="A20" s="138"/>
      <c r="B20" s="138"/>
      <c r="C20" s="30" t="s">
        <v>35</v>
      </c>
      <c r="D20" s="30" t="s">
        <v>35</v>
      </c>
      <c r="E20" s="30" t="s">
        <v>35</v>
      </c>
      <c r="F20" s="30" t="s">
        <v>35</v>
      </c>
      <c r="G20" s="30" t="s">
        <v>35</v>
      </c>
      <c r="H20" s="30" t="s">
        <v>35</v>
      </c>
      <c r="I20" s="30" t="s">
        <v>3</v>
      </c>
      <c r="J20" s="19" t="s">
        <v>3</v>
      </c>
      <c r="K20" s="30" t="s">
        <v>3</v>
      </c>
      <c r="L20" s="30" t="s">
        <v>3</v>
      </c>
      <c r="M20" s="30" t="s">
        <v>3</v>
      </c>
      <c r="N20" s="16" t="s">
        <v>36</v>
      </c>
      <c r="O20" s="30" t="s">
        <v>36</v>
      </c>
      <c r="P20" s="30" t="s">
        <v>36</v>
      </c>
      <c r="Q20" s="30" t="s">
        <v>36</v>
      </c>
      <c r="R20" s="30" t="s">
        <v>3</v>
      </c>
      <c r="S20" s="30" t="s">
        <v>3</v>
      </c>
      <c r="T20" s="30" t="s">
        <v>3</v>
      </c>
      <c r="U20" s="30" t="s">
        <v>3</v>
      </c>
      <c r="V20" s="30" t="s">
        <v>3</v>
      </c>
      <c r="W20" s="30" t="s">
        <v>3</v>
      </c>
      <c r="X20" s="30" t="s">
        <v>3</v>
      </c>
      <c r="Y20" s="30" t="s">
        <v>3</v>
      </c>
      <c r="Z20" s="30" t="s">
        <v>3</v>
      </c>
    </row>
    <row r="21" spans="1:28">
      <c r="A21" s="30">
        <v>1</v>
      </c>
      <c r="B21" s="30">
        <v>2</v>
      </c>
      <c r="C21" s="30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19">
        <v>10</v>
      </c>
      <c r="K21" s="30">
        <v>11</v>
      </c>
      <c r="L21" s="30">
        <v>12</v>
      </c>
      <c r="M21" s="30">
        <v>13</v>
      </c>
      <c r="N21" s="16">
        <v>14</v>
      </c>
      <c r="O21" s="30">
        <v>15</v>
      </c>
      <c r="P21" s="30">
        <v>16</v>
      </c>
      <c r="Q21" s="30">
        <v>17</v>
      </c>
      <c r="R21" s="30">
        <v>18</v>
      </c>
      <c r="S21" s="30">
        <v>19</v>
      </c>
      <c r="T21" s="30">
        <v>20</v>
      </c>
      <c r="U21" s="30">
        <v>21</v>
      </c>
      <c r="V21" s="30">
        <v>22</v>
      </c>
      <c r="W21" s="30">
        <v>23</v>
      </c>
      <c r="X21" s="30">
        <v>24</v>
      </c>
      <c r="Y21" s="30">
        <v>25</v>
      </c>
      <c r="Z21" s="30">
        <v>26</v>
      </c>
    </row>
    <row r="22" spans="1:28" ht="31.9" customHeight="1">
      <c r="A22" s="148" t="s">
        <v>149</v>
      </c>
      <c r="B22" s="148"/>
      <c r="C22" s="51"/>
      <c r="D22" s="67"/>
      <c r="E22" s="67"/>
      <c r="F22" s="67"/>
      <c r="G22" s="51"/>
      <c r="H22" s="52"/>
      <c r="I22" s="53"/>
      <c r="J22" s="52"/>
      <c r="K22" s="52"/>
      <c r="L22" s="61"/>
      <c r="M22" s="61"/>
      <c r="N22" s="54"/>
      <c r="O22" s="53"/>
      <c r="P22" s="53"/>
      <c r="Q22" s="52"/>
      <c r="R22" s="53"/>
      <c r="S22" s="55"/>
      <c r="T22" s="55"/>
      <c r="U22" s="55"/>
      <c r="V22" s="56">
        <v>5627540</v>
      </c>
      <c r="W22" s="56">
        <v>31157304</v>
      </c>
      <c r="X22" s="56">
        <v>31157304</v>
      </c>
      <c r="Y22" s="56"/>
      <c r="Z22" s="56"/>
    </row>
    <row r="23" spans="1:28" ht="12" customHeight="1">
      <c r="A23" s="147" t="s">
        <v>45</v>
      </c>
      <c r="B23" s="147"/>
      <c r="C23" s="51">
        <v>123963.45000000003</v>
      </c>
      <c r="D23" s="57">
        <v>123963.45000000003</v>
      </c>
      <c r="E23" s="58">
        <v>0</v>
      </c>
      <c r="F23" s="58">
        <v>0</v>
      </c>
      <c r="G23" s="59"/>
      <c r="H23" s="59"/>
      <c r="I23" s="59">
        <v>6.3</v>
      </c>
      <c r="J23" s="60">
        <v>780970</v>
      </c>
      <c r="K23" s="61">
        <v>780970</v>
      </c>
      <c r="L23" s="61">
        <v>0</v>
      </c>
      <c r="M23" s="61">
        <v>0</v>
      </c>
      <c r="N23" s="62">
        <v>95</v>
      </c>
      <c r="O23" s="63">
        <v>0</v>
      </c>
      <c r="P23" s="63"/>
      <c r="Q23" s="63">
        <v>95</v>
      </c>
      <c r="R23" s="66"/>
      <c r="S23" s="66"/>
      <c r="T23" s="66"/>
      <c r="U23" s="66"/>
      <c r="V23" s="65">
        <v>4741493</v>
      </c>
      <c r="W23" s="66">
        <v>13159160</v>
      </c>
      <c r="X23" s="66">
        <v>13159160</v>
      </c>
      <c r="Y23" s="65"/>
      <c r="Z23" s="65"/>
      <c r="AB23" s="84"/>
    </row>
    <row r="24" spans="1:28" ht="12" customHeight="1">
      <c r="A24" s="147" t="s">
        <v>46</v>
      </c>
      <c r="B24" s="147"/>
      <c r="C24" s="51">
        <v>123963.45000000003</v>
      </c>
      <c r="D24" s="57">
        <v>123963.45000000003</v>
      </c>
      <c r="E24" s="57">
        <v>0</v>
      </c>
      <c r="F24" s="57">
        <v>0</v>
      </c>
      <c r="G24" s="57"/>
      <c r="H24" s="57"/>
      <c r="I24" s="57">
        <v>6.55</v>
      </c>
      <c r="J24" s="60">
        <v>811961</v>
      </c>
      <c r="K24" s="61">
        <v>811961</v>
      </c>
      <c r="L24" s="61">
        <v>0</v>
      </c>
      <c r="M24" s="61">
        <v>0</v>
      </c>
      <c r="N24" s="62">
        <v>90.5</v>
      </c>
      <c r="O24" s="63">
        <v>0</v>
      </c>
      <c r="P24" s="63"/>
      <c r="Q24" s="63">
        <v>95</v>
      </c>
      <c r="R24" s="66"/>
      <c r="S24" s="66"/>
      <c r="T24" s="66"/>
      <c r="U24" s="63"/>
      <c r="V24" s="65">
        <v>445153</v>
      </c>
      <c r="W24" s="66">
        <v>8822155</v>
      </c>
      <c r="X24" s="66">
        <v>8822155</v>
      </c>
      <c r="Y24" s="63"/>
      <c r="Z24" s="63"/>
      <c r="AB24" s="84"/>
    </row>
    <row r="25" spans="1:28" ht="12" customHeight="1">
      <c r="A25" s="147" t="s">
        <v>47</v>
      </c>
      <c r="B25" s="147"/>
      <c r="C25" s="51">
        <v>123963.45000000003</v>
      </c>
      <c r="D25" s="57">
        <v>123963.45000000003</v>
      </c>
      <c r="E25" s="57">
        <v>0</v>
      </c>
      <c r="F25" s="57">
        <v>0</v>
      </c>
      <c r="G25" s="57"/>
      <c r="H25" s="57"/>
      <c r="I25" s="57">
        <v>6.83</v>
      </c>
      <c r="J25" s="60">
        <v>846670</v>
      </c>
      <c r="K25" s="61">
        <v>846670</v>
      </c>
      <c r="L25" s="61">
        <v>0</v>
      </c>
      <c r="M25" s="61">
        <v>0</v>
      </c>
      <c r="N25" s="62">
        <v>90.5</v>
      </c>
      <c r="O25" s="63">
        <v>0</v>
      </c>
      <c r="P25" s="63"/>
      <c r="Q25" s="63">
        <v>95</v>
      </c>
      <c r="R25" s="66"/>
      <c r="S25" s="66"/>
      <c r="T25" s="66"/>
      <c r="U25" s="63"/>
      <c r="V25" s="65">
        <v>440894</v>
      </c>
      <c r="W25" s="66">
        <v>9175989</v>
      </c>
      <c r="X25" s="66">
        <v>9175989</v>
      </c>
      <c r="Y25" s="64"/>
      <c r="Z25" s="64"/>
      <c r="AB25" s="84"/>
    </row>
    <row r="26" spans="1:28" ht="18.75">
      <c r="X26" s="84"/>
      <c r="Z26" s="132" t="s">
        <v>153</v>
      </c>
    </row>
    <row r="27" spans="1:28">
      <c r="V27" s="100"/>
      <c r="W27" s="100"/>
      <c r="X27" s="100"/>
    </row>
    <row r="28" spans="1:28">
      <c r="V28" s="100"/>
      <c r="W28" s="100"/>
      <c r="X28" s="100"/>
    </row>
    <row r="29" spans="1:28">
      <c r="V29" s="100"/>
      <c r="W29" s="100"/>
      <c r="X29" s="100"/>
    </row>
    <row r="30" spans="1:28">
      <c r="J30" s="22"/>
      <c r="N30" s="22"/>
    </row>
    <row r="31" spans="1:28">
      <c r="J31" s="22"/>
      <c r="N31" s="22"/>
    </row>
    <row r="32" spans="1:28">
      <c r="J32" s="22"/>
      <c r="N32" s="22"/>
    </row>
    <row r="33" spans="10:14">
      <c r="J33" s="22"/>
      <c r="N33" s="22"/>
    </row>
  </sheetData>
  <customSheetViews>
    <customSheetView guid="{81CA61EB-8C68-4259-A50A-8C06B9A2A8F3}" showPageBreaks="1" fitToPage="1" hiddenColumns="1" view="pageBreakPreview" topLeftCell="I232">
      <selection activeCell="S256" sqref="S256"/>
      <pageMargins left="0.19685039370078741" right="0.19685039370078741" top="0.59055118110236227" bottom="0.19685039370078741" header="0.31496062992125984" footer="0"/>
      <pageSetup paperSize="9" scale="46" fitToHeight="3" orientation="landscape" r:id="rId1"/>
      <headerFooter>
        <oddHeader>&amp;C&amp;P</oddHeader>
      </headerFooter>
    </customSheetView>
    <customSheetView guid="{C7B8E901-A074-42B4-AEE1-26FFFE50BAA0}" scale="90" showPageBreaks="1" fitToPage="1" hiddenColumns="1" view="pageBreakPreview" topLeftCell="M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2"/>
      <headerFooter>
        <oddHeader>&amp;C&amp;P</oddHeader>
      </headerFooter>
    </customSheetView>
    <customSheetView guid="{4A8DFC92-9EFC-4DFF-A295-D9436CC66CD9}" scale="90" showPageBreaks="1" fitToPage="1" hiddenColumns="1" view="pageBreakPreview" topLeftCell="A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3"/>
      <headerFooter>
        <oddHeader>&amp;C&amp;P</oddHeader>
      </headerFooter>
    </customSheetView>
  </customSheetViews>
  <mergeCells count="40">
    <mergeCell ref="A25:B25"/>
    <mergeCell ref="A22:B22"/>
    <mergeCell ref="A23:B23"/>
    <mergeCell ref="A24:B24"/>
    <mergeCell ref="H17:H19"/>
    <mergeCell ref="N17:P17"/>
    <mergeCell ref="N18:P18"/>
    <mergeCell ref="B17:B20"/>
    <mergeCell ref="A17:A20"/>
    <mergeCell ref="W18:W19"/>
    <mergeCell ref="C18:C19"/>
    <mergeCell ref="D18:F18"/>
    <mergeCell ref="V17:V19"/>
    <mergeCell ref="Q17:Q19"/>
    <mergeCell ref="G17:G19"/>
    <mergeCell ref="R17:U17"/>
    <mergeCell ref="S18:U18"/>
    <mergeCell ref="R18:R19"/>
    <mergeCell ref="I17:I19"/>
    <mergeCell ref="C17:F17"/>
    <mergeCell ref="U10:Y10"/>
    <mergeCell ref="U11:Y11"/>
    <mergeCell ref="W17:Z17"/>
    <mergeCell ref="X18:Z18"/>
    <mergeCell ref="J17:M17"/>
    <mergeCell ref="J18:J19"/>
    <mergeCell ref="K18:M18"/>
    <mergeCell ref="A15:Z15"/>
    <mergeCell ref="Z12:AB12"/>
    <mergeCell ref="W12:Y12"/>
    <mergeCell ref="U1:Y1"/>
    <mergeCell ref="U2:Y2"/>
    <mergeCell ref="U3:Y3"/>
    <mergeCell ref="U4:Y4"/>
    <mergeCell ref="Y14:Z14"/>
    <mergeCell ref="U7:Y7"/>
    <mergeCell ref="U8:Y8"/>
    <mergeCell ref="U5:Y5"/>
    <mergeCell ref="U9:Y9"/>
    <mergeCell ref="A13:Z13"/>
  </mergeCells>
  <phoneticPr fontId="20" type="noConversion"/>
  <conditionalFormatting sqref="R22:R25 Y24:Z25">
    <cfRule type="cellIs" dxfId="1" priority="46" stopIfTrue="1" operator="lessThan">
      <formula>0</formula>
    </cfRule>
  </conditionalFormatting>
  <pageMargins left="0.78740157480314965" right="0.78740157480314965" top="1.1811023622047245" bottom="0.39370078740157483" header="0" footer="0"/>
  <pageSetup paperSize="9" scale="38" fitToHeight="3" orientation="landscape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76"/>
  <sheetViews>
    <sheetView view="pageBreakPreview" zoomScale="60" zoomScaleNormal="80" workbookViewId="0">
      <pane xSplit="2" ySplit="31" topLeftCell="C32" activePane="bottomRight" state="frozen"/>
      <selection pane="topRight" activeCell="C1" sqref="C1"/>
      <selection pane="bottomLeft" activeCell="A9" sqref="A9"/>
      <selection pane="bottomRight" activeCell="A42" sqref="A42"/>
    </sheetView>
  </sheetViews>
  <sheetFormatPr defaultRowHeight="12"/>
  <cols>
    <col min="1" max="1" width="6.42578125" style="45" customWidth="1"/>
    <col min="2" max="2" width="30" style="46" customWidth="1"/>
    <col min="3" max="8" width="8.5703125" style="47" customWidth="1"/>
    <col min="9" max="10" width="9" style="48" customWidth="1"/>
    <col min="11" max="11" width="8.5703125" style="48" customWidth="1"/>
    <col min="12" max="12" width="5.7109375" style="48" customWidth="1"/>
    <col min="13" max="13" width="10.85546875" style="48" customWidth="1"/>
    <col min="14" max="14" width="10.140625" style="49" customWidth="1"/>
    <col min="15" max="15" width="15" style="73" customWidth="1"/>
    <col min="16" max="18" width="5.7109375" style="73" customWidth="1"/>
    <col min="19" max="19" width="13.5703125" style="73" customWidth="1"/>
    <col min="20" max="20" width="13.5703125" style="74" customWidth="1"/>
    <col min="21" max="23" width="13.5703125" style="1" customWidth="1"/>
    <col min="24" max="24" width="5.7109375" style="47" customWidth="1"/>
    <col min="25" max="25" width="10" style="47" customWidth="1"/>
    <col min="26" max="26" width="14.7109375" style="106" bestFit="1" customWidth="1"/>
    <col min="27" max="27" width="24.140625" style="106" customWidth="1"/>
    <col min="28" max="45" width="9.140625" style="106"/>
    <col min="46" max="16384" width="9.140625" style="2"/>
  </cols>
  <sheetData>
    <row r="1" spans="20:25" s="106" customFormat="1" ht="15" hidden="1" customHeight="1">
      <c r="T1" s="106" t="s">
        <v>140</v>
      </c>
    </row>
    <row r="2" spans="20:25" s="106" customFormat="1" ht="15" hidden="1" customHeight="1">
      <c r="T2" s="106" t="s">
        <v>137</v>
      </c>
    </row>
    <row r="3" spans="20:25" s="106" customFormat="1" ht="15" hidden="1" customHeight="1">
      <c r="T3" s="106" t="s">
        <v>144</v>
      </c>
    </row>
    <row r="4" spans="20:25" s="106" customFormat="1" ht="15" hidden="1" customHeight="1">
      <c r="T4" s="106" t="s">
        <v>138</v>
      </c>
    </row>
    <row r="5" spans="20:25" s="106" customFormat="1" ht="15" hidden="1" customHeight="1">
      <c r="T5" s="106" t="s">
        <v>147</v>
      </c>
    </row>
    <row r="6" spans="20:25" s="106" customFormat="1" ht="15" hidden="1" customHeight="1"/>
    <row r="7" spans="20:25" s="106" customFormat="1" ht="15" hidden="1" customHeight="1">
      <c r="T7" s="106" t="s">
        <v>141</v>
      </c>
    </row>
    <row r="8" spans="20:25" s="106" customFormat="1" ht="15" hidden="1" customHeight="1">
      <c r="T8" s="106" t="s">
        <v>137</v>
      </c>
    </row>
    <row r="9" spans="20:25" s="106" customFormat="1" ht="15" hidden="1" customHeight="1">
      <c r="T9" s="106" t="s">
        <v>144</v>
      </c>
    </row>
    <row r="10" spans="20:25" s="106" customFormat="1" ht="15" hidden="1" customHeight="1">
      <c r="T10" s="106" t="s">
        <v>138</v>
      </c>
    </row>
    <row r="11" spans="20:25" s="106" customFormat="1" ht="15" hidden="1" customHeight="1">
      <c r="T11" s="106" t="s">
        <v>145</v>
      </c>
    </row>
    <row r="12" spans="20:25" s="106" customFormat="1" ht="15" hidden="1" customHeight="1"/>
    <row r="13" spans="20:25" s="106" customFormat="1" ht="15" customHeight="1">
      <c r="U13" s="134" t="s">
        <v>140</v>
      </c>
      <c r="V13" s="135"/>
      <c r="W13" s="135"/>
      <c r="X13" s="135"/>
      <c r="Y13" s="135"/>
    </row>
    <row r="14" spans="20:25" s="106" customFormat="1" ht="15" customHeight="1">
      <c r="U14" s="134" t="s">
        <v>137</v>
      </c>
      <c r="V14" s="135"/>
      <c r="W14" s="135"/>
      <c r="X14" s="135"/>
      <c r="Y14" s="135"/>
    </row>
    <row r="15" spans="20:25" s="106" customFormat="1" ht="15" customHeight="1">
      <c r="U15" s="134" t="s">
        <v>144</v>
      </c>
      <c r="V15" s="135"/>
      <c r="W15" s="135"/>
      <c r="X15" s="135"/>
      <c r="Y15" s="135"/>
    </row>
    <row r="16" spans="20:25" s="106" customFormat="1" ht="15" customHeight="1">
      <c r="U16" s="134" t="s">
        <v>138</v>
      </c>
      <c r="V16" s="135"/>
      <c r="W16" s="135"/>
      <c r="X16" s="135"/>
      <c r="Y16" s="135"/>
    </row>
    <row r="17" spans="1:45" s="106" customFormat="1" ht="21" customHeight="1">
      <c r="U17" s="134" t="s">
        <v>146</v>
      </c>
      <c r="V17" s="135"/>
      <c r="W17" s="135"/>
      <c r="X17" s="135"/>
      <c r="Y17" s="135"/>
    </row>
    <row r="18" spans="1:45" s="106" customFormat="1" ht="15" customHeight="1">
      <c r="U18" s="117"/>
      <c r="V18" s="118"/>
      <c r="W18" s="118"/>
      <c r="X18" s="118"/>
      <c r="Y18" s="118"/>
    </row>
    <row r="19" spans="1:45" s="106" customFormat="1" ht="15" customHeight="1">
      <c r="U19" s="134" t="s">
        <v>141</v>
      </c>
      <c r="V19" s="135"/>
      <c r="W19" s="135"/>
      <c r="X19" s="135"/>
      <c r="Y19" s="135"/>
    </row>
    <row r="20" spans="1:45" s="106" customFormat="1" ht="17.25" customHeight="1">
      <c r="U20" s="134" t="s">
        <v>137</v>
      </c>
      <c r="V20" s="135"/>
      <c r="W20" s="135"/>
      <c r="X20" s="135"/>
      <c r="Y20" s="135"/>
    </row>
    <row r="21" spans="1:45" s="106" customFormat="1" ht="15" customHeight="1">
      <c r="U21" s="134" t="s">
        <v>144</v>
      </c>
      <c r="V21" s="135"/>
      <c r="W21" s="135"/>
      <c r="X21" s="135"/>
      <c r="Y21" s="135"/>
    </row>
    <row r="22" spans="1:45" s="106" customFormat="1" ht="15" customHeight="1">
      <c r="U22" s="134" t="s">
        <v>138</v>
      </c>
      <c r="V22" s="135"/>
      <c r="W22" s="135"/>
      <c r="X22" s="135"/>
      <c r="Y22" s="135"/>
    </row>
    <row r="23" spans="1:45" s="106" customFormat="1" ht="15" customHeight="1">
      <c r="U23" s="134" t="s">
        <v>152</v>
      </c>
      <c r="V23" s="135"/>
      <c r="W23" s="135"/>
      <c r="X23" s="135"/>
      <c r="Y23" s="135"/>
    </row>
    <row r="24" spans="1:45" ht="15" customHeight="1">
      <c r="X24" s="149" t="s">
        <v>50</v>
      </c>
      <c r="Y24" s="150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</row>
    <row r="25" spans="1:45" ht="27.75" customHeight="1">
      <c r="A25" s="153" t="s">
        <v>51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</row>
    <row r="26" spans="1:45" ht="15" customHeight="1">
      <c r="A26" s="158" t="s">
        <v>52</v>
      </c>
      <c r="B26" s="151" t="s">
        <v>53</v>
      </c>
      <c r="C26" s="151" t="s">
        <v>54</v>
      </c>
      <c r="D26" s="151" t="s">
        <v>55</v>
      </c>
      <c r="E26" s="151" t="s">
        <v>56</v>
      </c>
      <c r="F26" s="151" t="s">
        <v>57</v>
      </c>
      <c r="G26" s="151" t="s">
        <v>58</v>
      </c>
      <c r="H26" s="151" t="s">
        <v>59</v>
      </c>
      <c r="I26" s="154" t="s">
        <v>60</v>
      </c>
      <c r="J26" s="154" t="s">
        <v>61</v>
      </c>
      <c r="K26" s="154"/>
      <c r="L26" s="154"/>
      <c r="M26" s="154"/>
      <c r="N26" s="151" t="s">
        <v>62</v>
      </c>
      <c r="O26" s="155" t="s">
        <v>63</v>
      </c>
      <c r="P26" s="155"/>
      <c r="Q26" s="155"/>
      <c r="R26" s="155"/>
      <c r="S26" s="155"/>
      <c r="T26" s="151" t="s">
        <v>64</v>
      </c>
      <c r="U26" s="151"/>
      <c r="V26" s="151"/>
      <c r="W26" s="151"/>
      <c r="X26" s="151"/>
      <c r="Y26" s="151" t="s">
        <v>65</v>
      </c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</row>
    <row r="27" spans="1:45" ht="15" customHeight="1">
      <c r="A27" s="158"/>
      <c r="B27" s="151"/>
      <c r="C27" s="151"/>
      <c r="D27" s="151"/>
      <c r="E27" s="151"/>
      <c r="F27" s="151"/>
      <c r="G27" s="151"/>
      <c r="H27" s="151"/>
      <c r="I27" s="154"/>
      <c r="J27" s="154" t="s">
        <v>66</v>
      </c>
      <c r="K27" s="154" t="s">
        <v>67</v>
      </c>
      <c r="L27" s="154" t="s">
        <v>68</v>
      </c>
      <c r="M27" s="154" t="s">
        <v>69</v>
      </c>
      <c r="N27" s="151"/>
      <c r="O27" s="155" t="s">
        <v>66</v>
      </c>
      <c r="P27" s="155" t="s">
        <v>70</v>
      </c>
      <c r="Q27" s="155"/>
      <c r="R27" s="155"/>
      <c r="S27" s="155"/>
      <c r="T27" s="155" t="s">
        <v>66</v>
      </c>
      <c r="U27" s="151" t="s">
        <v>70</v>
      </c>
      <c r="V27" s="151"/>
      <c r="W27" s="151"/>
      <c r="X27" s="151"/>
      <c r="Y27" s="151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</row>
    <row r="28" spans="1:45" ht="15" customHeight="1">
      <c r="A28" s="158"/>
      <c r="B28" s="151"/>
      <c r="C28" s="151"/>
      <c r="D28" s="151"/>
      <c r="E28" s="151"/>
      <c r="F28" s="151"/>
      <c r="G28" s="151"/>
      <c r="H28" s="151"/>
      <c r="I28" s="154"/>
      <c r="J28" s="154"/>
      <c r="K28" s="154"/>
      <c r="L28" s="154"/>
      <c r="M28" s="154"/>
      <c r="N28" s="151"/>
      <c r="O28" s="155"/>
      <c r="P28" s="155" t="s">
        <v>71</v>
      </c>
      <c r="Q28" s="155" t="s">
        <v>72</v>
      </c>
      <c r="R28" s="155" t="s">
        <v>73</v>
      </c>
      <c r="S28" s="155" t="s">
        <v>74</v>
      </c>
      <c r="T28" s="155"/>
      <c r="U28" s="152" t="s">
        <v>75</v>
      </c>
      <c r="V28" s="152" t="s">
        <v>76</v>
      </c>
      <c r="W28" s="152" t="s">
        <v>77</v>
      </c>
      <c r="X28" s="151" t="s">
        <v>78</v>
      </c>
      <c r="Y28" s="151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</row>
    <row r="29" spans="1:45" ht="15" customHeight="1">
      <c r="A29" s="158"/>
      <c r="B29" s="151"/>
      <c r="C29" s="151"/>
      <c r="D29" s="151"/>
      <c r="E29" s="151"/>
      <c r="F29" s="151"/>
      <c r="G29" s="151"/>
      <c r="H29" s="151"/>
      <c r="I29" s="154"/>
      <c r="J29" s="154"/>
      <c r="K29" s="154"/>
      <c r="L29" s="154"/>
      <c r="M29" s="154"/>
      <c r="N29" s="151"/>
      <c r="O29" s="155"/>
      <c r="P29" s="155"/>
      <c r="Q29" s="155"/>
      <c r="R29" s="155"/>
      <c r="S29" s="155"/>
      <c r="T29" s="155"/>
      <c r="U29" s="152"/>
      <c r="V29" s="152"/>
      <c r="W29" s="152"/>
      <c r="X29" s="151"/>
      <c r="Y29" s="151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</row>
    <row r="30" spans="1:45" ht="15" customHeight="1">
      <c r="A30" s="158"/>
      <c r="B30" s="151"/>
      <c r="C30" s="151"/>
      <c r="D30" s="151"/>
      <c r="E30" s="151"/>
      <c r="F30" s="151"/>
      <c r="G30" s="151"/>
      <c r="H30" s="151"/>
      <c r="I30" s="154" t="s">
        <v>79</v>
      </c>
      <c r="J30" s="123" t="s">
        <v>79</v>
      </c>
      <c r="K30" s="123" t="s">
        <v>79</v>
      </c>
      <c r="L30" s="123" t="s">
        <v>79</v>
      </c>
      <c r="M30" s="123" t="s">
        <v>79</v>
      </c>
      <c r="N30" s="50" t="s">
        <v>80</v>
      </c>
      <c r="O30" s="121" t="s">
        <v>3</v>
      </c>
      <c r="P30" s="121" t="s">
        <v>3</v>
      </c>
      <c r="Q30" s="121" t="s">
        <v>3</v>
      </c>
      <c r="R30" s="121" t="s">
        <v>3</v>
      </c>
      <c r="S30" s="121" t="s">
        <v>3</v>
      </c>
      <c r="T30" s="121" t="s">
        <v>3</v>
      </c>
      <c r="U30" s="120" t="s">
        <v>3</v>
      </c>
      <c r="V30" s="120" t="s">
        <v>3</v>
      </c>
      <c r="W30" s="120" t="s">
        <v>3</v>
      </c>
      <c r="X30" s="122" t="s">
        <v>3</v>
      </c>
      <c r="Y30" s="8" t="s">
        <v>81</v>
      </c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</row>
    <row r="31" spans="1:45" ht="15" customHeight="1">
      <c r="A31" s="110">
        <v>1</v>
      </c>
      <c r="B31" s="110">
        <v>2</v>
      </c>
      <c r="C31" s="110">
        <v>3</v>
      </c>
      <c r="D31" s="110">
        <v>4</v>
      </c>
      <c r="E31" s="110">
        <v>5</v>
      </c>
      <c r="F31" s="110">
        <v>6</v>
      </c>
      <c r="G31" s="110">
        <v>7</v>
      </c>
      <c r="H31" s="110">
        <v>8</v>
      </c>
      <c r="I31" s="110">
        <v>9</v>
      </c>
      <c r="J31" s="110">
        <v>10</v>
      </c>
      <c r="K31" s="110">
        <v>11</v>
      </c>
      <c r="L31" s="110">
        <v>12</v>
      </c>
      <c r="M31" s="110">
        <v>13</v>
      </c>
      <c r="N31" s="110">
        <v>14</v>
      </c>
      <c r="O31" s="110">
        <v>15</v>
      </c>
      <c r="P31" s="110">
        <v>16</v>
      </c>
      <c r="Q31" s="110">
        <v>17</v>
      </c>
      <c r="R31" s="110">
        <v>18</v>
      </c>
      <c r="S31" s="110">
        <v>19</v>
      </c>
      <c r="T31" s="110">
        <v>20</v>
      </c>
      <c r="U31" s="110">
        <v>21</v>
      </c>
      <c r="V31" s="110">
        <v>22</v>
      </c>
      <c r="W31" s="110">
        <v>23</v>
      </c>
      <c r="X31" s="110">
        <v>24</v>
      </c>
      <c r="Y31" s="110">
        <v>25</v>
      </c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</row>
    <row r="32" spans="1:45" s="7" customFormat="1" ht="30.75" customHeight="1">
      <c r="A32" s="156" t="s">
        <v>150</v>
      </c>
      <c r="B32" s="157"/>
      <c r="C32" s="114" t="s">
        <v>82</v>
      </c>
      <c r="D32" s="71" t="s">
        <v>82</v>
      </c>
      <c r="E32" s="6" t="s">
        <v>82</v>
      </c>
      <c r="F32" s="114" t="s">
        <v>82</v>
      </c>
      <c r="G32" s="114" t="s">
        <v>82</v>
      </c>
      <c r="H32" s="114" t="s">
        <v>82</v>
      </c>
      <c r="I32" s="101">
        <f>I33+I36+I42</f>
        <v>7752.5450000000001</v>
      </c>
      <c r="J32" s="101">
        <f t="shared" ref="J32:W32" si="0">J33+J36+J42</f>
        <v>6980.7000000000007</v>
      </c>
      <c r="K32" s="101">
        <f t="shared" si="0"/>
        <v>6980.7000000000007</v>
      </c>
      <c r="L32" s="101"/>
      <c r="M32" s="101">
        <f t="shared" si="0"/>
        <v>6593.3</v>
      </c>
      <c r="N32" s="101">
        <f t="shared" si="0"/>
        <v>297</v>
      </c>
      <c r="O32" s="101">
        <f t="shared" si="0"/>
        <v>44049881</v>
      </c>
      <c r="P32" s="101"/>
      <c r="Q32" s="101"/>
      <c r="R32" s="101"/>
      <c r="S32" s="101">
        <f t="shared" si="0"/>
        <v>44049881</v>
      </c>
      <c r="T32" s="116">
        <f t="shared" si="0"/>
        <v>44049881</v>
      </c>
      <c r="U32" s="101">
        <f t="shared" si="0"/>
        <v>43575221</v>
      </c>
      <c r="V32" s="101">
        <f t="shared" si="0"/>
        <v>330042</v>
      </c>
      <c r="W32" s="101">
        <f t="shared" si="0"/>
        <v>144618</v>
      </c>
      <c r="X32" s="68"/>
      <c r="Y32" s="7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</row>
    <row r="33" spans="1:45" s="7" customFormat="1" ht="15" customHeight="1">
      <c r="A33" s="44" t="s">
        <v>83</v>
      </c>
      <c r="B33" s="70"/>
      <c r="C33" s="114" t="s">
        <v>82</v>
      </c>
      <c r="D33" s="71" t="s">
        <v>82</v>
      </c>
      <c r="E33" s="6" t="s">
        <v>82</v>
      </c>
      <c r="F33" s="114" t="s">
        <v>82</v>
      </c>
      <c r="G33" s="114" t="s">
        <v>82</v>
      </c>
      <c r="H33" s="114" t="s">
        <v>82</v>
      </c>
      <c r="I33" s="101">
        <f>I34+I35</f>
        <v>1260.46</v>
      </c>
      <c r="J33" s="101">
        <f t="shared" ref="J33:W33" si="1">J34+J35</f>
        <v>1148.7</v>
      </c>
      <c r="K33" s="101">
        <f t="shared" si="1"/>
        <v>1148.7</v>
      </c>
      <c r="L33" s="101"/>
      <c r="M33" s="101">
        <f t="shared" si="1"/>
        <v>1148.7</v>
      </c>
      <c r="N33" s="101">
        <f t="shared" si="1"/>
        <v>52</v>
      </c>
      <c r="O33" s="101">
        <f t="shared" si="1"/>
        <v>1691955</v>
      </c>
      <c r="P33" s="101"/>
      <c r="Q33" s="101"/>
      <c r="R33" s="101"/>
      <c r="S33" s="101">
        <f t="shared" si="1"/>
        <v>1691955</v>
      </c>
      <c r="T33" s="116">
        <f t="shared" si="1"/>
        <v>1691955</v>
      </c>
      <c r="U33" s="101">
        <f t="shared" si="1"/>
        <v>1575766</v>
      </c>
      <c r="V33" s="101">
        <f t="shared" si="1"/>
        <v>82467</v>
      </c>
      <c r="W33" s="101">
        <f t="shared" si="1"/>
        <v>33722</v>
      </c>
      <c r="X33" s="68"/>
      <c r="Y33" s="7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</row>
    <row r="34" spans="1:45" ht="15" customHeight="1">
      <c r="A34" s="83">
        <v>1</v>
      </c>
      <c r="B34" s="11" t="s">
        <v>92</v>
      </c>
      <c r="C34" s="113">
        <v>1957</v>
      </c>
      <c r="D34" s="119" t="s">
        <v>84</v>
      </c>
      <c r="E34" s="9" t="s">
        <v>85</v>
      </c>
      <c r="F34" s="113" t="s">
        <v>91</v>
      </c>
      <c r="G34" s="113">
        <v>2</v>
      </c>
      <c r="H34" s="113">
        <v>1</v>
      </c>
      <c r="I34" s="107">
        <v>286.76</v>
      </c>
      <c r="J34" s="107">
        <v>277</v>
      </c>
      <c r="K34" s="107">
        <v>277</v>
      </c>
      <c r="L34" s="108"/>
      <c r="M34" s="103">
        <v>277</v>
      </c>
      <c r="N34" s="103">
        <v>13</v>
      </c>
      <c r="O34" s="102">
        <f>S34</f>
        <v>1609488</v>
      </c>
      <c r="P34" s="103"/>
      <c r="Q34" s="103"/>
      <c r="R34" s="103"/>
      <c r="S34" s="102">
        <f>T34</f>
        <v>1609488</v>
      </c>
      <c r="T34" s="104">
        <f ca="1">'Таблица 3'!C34</f>
        <v>1609488</v>
      </c>
      <c r="U34" s="105">
        <f ca="1">'Таблица 3'!D34</f>
        <v>1575766</v>
      </c>
      <c r="V34" s="105">
        <f ca="1">'Таблица 3'!AE34</f>
        <v>0</v>
      </c>
      <c r="W34" s="105">
        <f ca="1">'Таблица 3'!AJ34</f>
        <v>33722</v>
      </c>
      <c r="X34" s="8"/>
      <c r="Y34" s="69" t="s">
        <v>90</v>
      </c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</row>
    <row r="35" spans="1:45" ht="15" customHeight="1">
      <c r="A35" s="83">
        <v>2</v>
      </c>
      <c r="B35" s="11" t="s">
        <v>94</v>
      </c>
      <c r="C35" s="113">
        <v>1989</v>
      </c>
      <c r="D35" s="119" t="s">
        <v>84</v>
      </c>
      <c r="E35" s="9" t="s">
        <v>85</v>
      </c>
      <c r="F35" s="113" t="s">
        <v>91</v>
      </c>
      <c r="G35" s="113">
        <v>2</v>
      </c>
      <c r="H35" s="113">
        <v>3</v>
      </c>
      <c r="I35" s="107">
        <v>973.7</v>
      </c>
      <c r="J35" s="107">
        <v>871.7</v>
      </c>
      <c r="K35" s="107">
        <v>871.7</v>
      </c>
      <c r="L35" s="108"/>
      <c r="M35" s="103">
        <v>871.7</v>
      </c>
      <c r="N35" s="103">
        <v>39</v>
      </c>
      <c r="O35" s="102">
        <f>S35</f>
        <v>82467</v>
      </c>
      <c r="P35" s="103"/>
      <c r="Q35" s="103"/>
      <c r="R35" s="103"/>
      <c r="S35" s="102">
        <f>T35</f>
        <v>82467</v>
      </c>
      <c r="T35" s="104">
        <f ca="1">'Таблица 3'!C35</f>
        <v>82467</v>
      </c>
      <c r="U35" s="105">
        <f ca="1">'Таблица 3'!D35</f>
        <v>0</v>
      </c>
      <c r="V35" s="105">
        <f ca="1">'Таблица 3'!AE35</f>
        <v>82467</v>
      </c>
      <c r="W35" s="105">
        <f ca="1">'Таблица 3'!AJ35</f>
        <v>0</v>
      </c>
      <c r="X35" s="8"/>
      <c r="Y35" s="69" t="s">
        <v>90</v>
      </c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</row>
    <row r="36" spans="1:45" s="7" customFormat="1" ht="15" customHeight="1">
      <c r="A36" s="44" t="s">
        <v>89</v>
      </c>
      <c r="B36" s="70"/>
      <c r="C36" s="114"/>
      <c r="D36" s="71"/>
      <c r="E36" s="6"/>
      <c r="F36" s="114"/>
      <c r="G36" s="114"/>
      <c r="H36" s="114"/>
      <c r="I36" s="101">
        <f>SUM(I37:I41)</f>
        <v>3343.5650000000005</v>
      </c>
      <c r="J36" s="101">
        <f t="shared" ref="J36:W36" si="2">SUM(J37:J41)</f>
        <v>3017.8</v>
      </c>
      <c r="K36" s="101">
        <f t="shared" si="2"/>
        <v>3017.8</v>
      </c>
      <c r="L36" s="101"/>
      <c r="M36" s="101">
        <f t="shared" si="2"/>
        <v>2824.1000000000004</v>
      </c>
      <c r="N36" s="101">
        <f t="shared" si="2"/>
        <v>117</v>
      </c>
      <c r="O36" s="101">
        <f t="shared" si="2"/>
        <v>11257442</v>
      </c>
      <c r="P36" s="101"/>
      <c r="Q36" s="101"/>
      <c r="R36" s="101"/>
      <c r="S36" s="101">
        <f t="shared" si="2"/>
        <v>11257442</v>
      </c>
      <c r="T36" s="116">
        <f t="shared" si="2"/>
        <v>11257442</v>
      </c>
      <c r="U36" s="101">
        <f t="shared" si="2"/>
        <v>10898971</v>
      </c>
      <c r="V36" s="101">
        <f t="shared" si="2"/>
        <v>247575</v>
      </c>
      <c r="W36" s="101">
        <f t="shared" si="2"/>
        <v>110896</v>
      </c>
      <c r="X36" s="68"/>
      <c r="Y36" s="7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</row>
    <row r="37" spans="1:45" s="7" customFormat="1" ht="15" customHeight="1">
      <c r="A37" s="83">
        <v>3</v>
      </c>
      <c r="B37" s="11" t="s">
        <v>93</v>
      </c>
      <c r="C37" s="113">
        <v>1975</v>
      </c>
      <c r="D37" s="119" t="s">
        <v>84</v>
      </c>
      <c r="E37" s="9" t="s">
        <v>85</v>
      </c>
      <c r="F37" s="113" t="s">
        <v>91</v>
      </c>
      <c r="G37" s="113">
        <v>2</v>
      </c>
      <c r="H37" s="113">
        <v>3</v>
      </c>
      <c r="I37" s="107">
        <v>996.1</v>
      </c>
      <c r="J37" s="107">
        <v>895.2</v>
      </c>
      <c r="K37" s="107">
        <v>895.2</v>
      </c>
      <c r="L37" s="108"/>
      <c r="M37" s="103">
        <v>895.2</v>
      </c>
      <c r="N37" s="103">
        <v>28</v>
      </c>
      <c r="O37" s="102">
        <f>S37</f>
        <v>5292939</v>
      </c>
      <c r="P37" s="103"/>
      <c r="Q37" s="103"/>
      <c r="R37" s="103"/>
      <c r="S37" s="102">
        <f>T37</f>
        <v>5292939</v>
      </c>
      <c r="T37" s="104">
        <f ca="1">'Таблица 3'!C37</f>
        <v>5292939</v>
      </c>
      <c r="U37" s="105">
        <f ca="1">'Таблица 3'!D37</f>
        <v>5182043</v>
      </c>
      <c r="V37" s="105">
        <f ca="1">'Таблица 3'!AE37</f>
        <v>0</v>
      </c>
      <c r="W37" s="105">
        <f ca="1">'Таблица 3'!AJ37</f>
        <v>110896</v>
      </c>
      <c r="X37" s="68"/>
      <c r="Y37" s="69" t="s">
        <v>86</v>
      </c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</row>
    <row r="38" spans="1:45" s="7" customFormat="1" ht="15" customHeight="1">
      <c r="A38" s="83">
        <v>4</v>
      </c>
      <c r="B38" s="11" t="s">
        <v>92</v>
      </c>
      <c r="C38" s="113">
        <v>1957</v>
      </c>
      <c r="D38" s="119" t="s">
        <v>84</v>
      </c>
      <c r="E38" s="9" t="s">
        <v>85</v>
      </c>
      <c r="F38" s="113" t="s">
        <v>91</v>
      </c>
      <c r="G38" s="113">
        <v>2</v>
      </c>
      <c r="H38" s="113">
        <v>1</v>
      </c>
      <c r="I38" s="107">
        <v>286.76</v>
      </c>
      <c r="J38" s="107">
        <v>277</v>
      </c>
      <c r="K38" s="107">
        <v>277</v>
      </c>
      <c r="L38" s="108"/>
      <c r="M38" s="103">
        <v>277</v>
      </c>
      <c r="N38" s="103">
        <v>13</v>
      </c>
      <c r="O38" s="102">
        <f>S38</f>
        <v>1319720</v>
      </c>
      <c r="P38" s="103"/>
      <c r="Q38" s="103"/>
      <c r="R38" s="103"/>
      <c r="S38" s="102">
        <f>T38</f>
        <v>1319720</v>
      </c>
      <c r="T38" s="104">
        <f ca="1">'Таблица 3'!C38</f>
        <v>1319720</v>
      </c>
      <c r="U38" s="105">
        <f ca="1">'Таблица 3'!D38</f>
        <v>1319720</v>
      </c>
      <c r="V38" s="105">
        <f ca="1">'Таблица 3'!AE38</f>
        <v>0</v>
      </c>
      <c r="W38" s="105">
        <f ca="1">'Таблица 3'!AJ38</f>
        <v>0</v>
      </c>
      <c r="X38" s="68"/>
      <c r="Y38" s="69" t="s">
        <v>86</v>
      </c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</row>
    <row r="39" spans="1:45" s="99" customFormat="1" ht="15" customHeight="1">
      <c r="A39" s="94">
        <v>5</v>
      </c>
      <c r="B39" s="95" t="s">
        <v>135</v>
      </c>
      <c r="C39" s="115">
        <v>1955</v>
      </c>
      <c r="D39" s="86" t="s">
        <v>84</v>
      </c>
      <c r="E39" s="96" t="s">
        <v>85</v>
      </c>
      <c r="F39" s="115" t="s">
        <v>134</v>
      </c>
      <c r="G39" s="115">
        <v>2</v>
      </c>
      <c r="H39" s="115">
        <v>1</v>
      </c>
      <c r="I39" s="109">
        <v>442.2</v>
      </c>
      <c r="J39" s="109">
        <v>413.2</v>
      </c>
      <c r="K39" s="109">
        <v>413.2</v>
      </c>
      <c r="L39" s="89"/>
      <c r="M39" s="90">
        <v>219.5</v>
      </c>
      <c r="N39" s="90">
        <v>18</v>
      </c>
      <c r="O39" s="102">
        <f>S39</f>
        <v>82433</v>
      </c>
      <c r="P39" s="103"/>
      <c r="Q39" s="103"/>
      <c r="R39" s="103"/>
      <c r="S39" s="102">
        <f>T39</f>
        <v>82433</v>
      </c>
      <c r="T39" s="104">
        <f ca="1">'Таблица 3'!C39</f>
        <v>82433</v>
      </c>
      <c r="U39" s="105">
        <f ca="1">'Таблица 3'!D39</f>
        <v>0</v>
      </c>
      <c r="V39" s="105">
        <f ca="1">'Таблица 3'!AE39</f>
        <v>82433</v>
      </c>
      <c r="W39" s="105">
        <f ca="1">'Таблица 3'!AJ39</f>
        <v>0</v>
      </c>
      <c r="X39" s="97"/>
      <c r="Y39" s="98" t="s">
        <v>86</v>
      </c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</row>
    <row r="40" spans="1:45" ht="15" customHeight="1">
      <c r="A40" s="83">
        <v>6</v>
      </c>
      <c r="B40" s="11" t="s">
        <v>95</v>
      </c>
      <c r="C40" s="113">
        <v>1973</v>
      </c>
      <c r="D40" s="119" t="s">
        <v>84</v>
      </c>
      <c r="E40" s="9" t="s">
        <v>85</v>
      </c>
      <c r="F40" s="113" t="s">
        <v>91</v>
      </c>
      <c r="G40" s="113">
        <v>2</v>
      </c>
      <c r="H40" s="113">
        <v>2</v>
      </c>
      <c r="I40" s="107">
        <v>644.80499999999995</v>
      </c>
      <c r="J40" s="107">
        <v>560.70000000000005</v>
      </c>
      <c r="K40" s="107">
        <v>560.70000000000005</v>
      </c>
      <c r="L40" s="108"/>
      <c r="M40" s="103">
        <v>560.70000000000005</v>
      </c>
      <c r="N40" s="103">
        <v>19</v>
      </c>
      <c r="O40" s="102">
        <f>S40</f>
        <v>165142</v>
      </c>
      <c r="P40" s="103"/>
      <c r="Q40" s="103"/>
      <c r="R40" s="103"/>
      <c r="S40" s="102">
        <f>T40</f>
        <v>165142</v>
      </c>
      <c r="T40" s="104">
        <f ca="1">'Таблица 3'!C40</f>
        <v>165142</v>
      </c>
      <c r="U40" s="105">
        <f ca="1">'Таблица 3'!D40</f>
        <v>0</v>
      </c>
      <c r="V40" s="105">
        <f ca="1">'Таблица 3'!AE40</f>
        <v>165142</v>
      </c>
      <c r="W40" s="105">
        <f ca="1">'Таблица 3'!AJ40</f>
        <v>0</v>
      </c>
      <c r="X40" s="8"/>
      <c r="Y40" s="69" t="s">
        <v>86</v>
      </c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</row>
    <row r="41" spans="1:45" ht="15" customHeight="1">
      <c r="A41" s="83">
        <v>7</v>
      </c>
      <c r="B41" s="11" t="s">
        <v>94</v>
      </c>
      <c r="C41" s="113">
        <v>1989</v>
      </c>
      <c r="D41" s="119" t="s">
        <v>84</v>
      </c>
      <c r="E41" s="9" t="s">
        <v>85</v>
      </c>
      <c r="F41" s="113" t="s">
        <v>91</v>
      </c>
      <c r="G41" s="113">
        <v>2</v>
      </c>
      <c r="H41" s="113">
        <v>3</v>
      </c>
      <c r="I41" s="107">
        <v>973.7</v>
      </c>
      <c r="J41" s="107">
        <v>871.7</v>
      </c>
      <c r="K41" s="107">
        <v>871.7</v>
      </c>
      <c r="L41" s="108"/>
      <c r="M41" s="103">
        <v>871.7</v>
      </c>
      <c r="N41" s="103">
        <v>39</v>
      </c>
      <c r="O41" s="102">
        <f>S41</f>
        <v>4397208</v>
      </c>
      <c r="P41" s="103"/>
      <c r="Q41" s="103"/>
      <c r="R41" s="103"/>
      <c r="S41" s="102">
        <f>T41</f>
        <v>4397208</v>
      </c>
      <c r="T41" s="104">
        <f ca="1">'Таблица 3'!C41</f>
        <v>4397208</v>
      </c>
      <c r="U41" s="105">
        <f ca="1">'Таблица 3'!D41</f>
        <v>4397208</v>
      </c>
      <c r="V41" s="105">
        <f ca="1">'Таблица 3'!AE41</f>
        <v>0</v>
      </c>
      <c r="W41" s="105">
        <f ca="1">'Таблица 3'!AJ41</f>
        <v>0</v>
      </c>
      <c r="X41" s="8"/>
      <c r="Y41" s="69" t="s">
        <v>86</v>
      </c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</row>
    <row r="42" spans="1:45" s="7" customFormat="1" ht="15" customHeight="1">
      <c r="A42" s="44" t="s">
        <v>87</v>
      </c>
      <c r="B42" s="70"/>
      <c r="C42" s="114"/>
      <c r="D42" s="71"/>
      <c r="E42" s="6"/>
      <c r="F42" s="114"/>
      <c r="G42" s="114"/>
      <c r="H42" s="114"/>
      <c r="I42" s="101">
        <f>SUM(I43:I47)</f>
        <v>3148.52</v>
      </c>
      <c r="J42" s="101">
        <f t="shared" ref="J42:W42" si="3">SUM(J43:J47)</f>
        <v>2814.2000000000003</v>
      </c>
      <c r="K42" s="101">
        <f t="shared" si="3"/>
        <v>2814.2000000000003</v>
      </c>
      <c r="L42" s="101"/>
      <c r="M42" s="101">
        <f t="shared" si="3"/>
        <v>2620.5</v>
      </c>
      <c r="N42" s="101">
        <f t="shared" si="3"/>
        <v>128</v>
      </c>
      <c r="O42" s="101">
        <f t="shared" si="3"/>
        <v>31100484</v>
      </c>
      <c r="P42" s="101"/>
      <c r="Q42" s="101"/>
      <c r="R42" s="101"/>
      <c r="S42" s="101">
        <f t="shared" si="3"/>
        <v>31100484</v>
      </c>
      <c r="T42" s="116">
        <f t="shared" si="3"/>
        <v>31100484</v>
      </c>
      <c r="U42" s="101">
        <f t="shared" si="3"/>
        <v>31100484</v>
      </c>
      <c r="V42" s="101">
        <f t="shared" si="3"/>
        <v>0</v>
      </c>
      <c r="W42" s="101">
        <f t="shared" si="3"/>
        <v>0</v>
      </c>
      <c r="X42" s="68" t="s">
        <v>101</v>
      </c>
      <c r="Y42" s="7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</row>
    <row r="43" spans="1:45" s="99" customFormat="1" ht="15" customHeight="1">
      <c r="A43" s="94">
        <v>8</v>
      </c>
      <c r="B43" s="95" t="s">
        <v>135</v>
      </c>
      <c r="C43" s="115">
        <v>1955</v>
      </c>
      <c r="D43" s="86" t="s">
        <v>84</v>
      </c>
      <c r="E43" s="96" t="s">
        <v>85</v>
      </c>
      <c r="F43" s="115" t="s">
        <v>134</v>
      </c>
      <c r="G43" s="115">
        <v>2</v>
      </c>
      <c r="H43" s="115">
        <v>1</v>
      </c>
      <c r="I43" s="109">
        <v>442.2</v>
      </c>
      <c r="J43" s="109">
        <v>413.2</v>
      </c>
      <c r="K43" s="109">
        <v>413.2</v>
      </c>
      <c r="L43" s="89"/>
      <c r="M43" s="90">
        <v>219.5</v>
      </c>
      <c r="N43" s="90">
        <v>18</v>
      </c>
      <c r="O43" s="128">
        <v>6332971</v>
      </c>
      <c r="P43" s="103"/>
      <c r="Q43" s="103"/>
      <c r="R43" s="103"/>
      <c r="S43" s="128">
        <v>6332971</v>
      </c>
      <c r="T43" s="128">
        <v>6332971</v>
      </c>
      <c r="U43" s="128">
        <v>6332971</v>
      </c>
      <c r="V43" s="105">
        <f ca="1">'Таблица 3'!AI43</f>
        <v>0</v>
      </c>
      <c r="W43" s="105">
        <f ca="1">'Таблица 3'!AJ43</f>
        <v>0</v>
      </c>
      <c r="X43" s="97"/>
      <c r="Y43" s="69" t="s">
        <v>88</v>
      </c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</row>
    <row r="44" spans="1:45" ht="15" customHeight="1">
      <c r="A44" s="94">
        <v>9</v>
      </c>
      <c r="B44" s="11" t="s">
        <v>95</v>
      </c>
      <c r="C44" s="113">
        <v>1973</v>
      </c>
      <c r="D44" s="119" t="s">
        <v>84</v>
      </c>
      <c r="E44" s="9" t="s">
        <v>85</v>
      </c>
      <c r="F44" s="113" t="s">
        <v>91</v>
      </c>
      <c r="G44" s="113">
        <v>2</v>
      </c>
      <c r="H44" s="113">
        <v>2</v>
      </c>
      <c r="I44" s="107">
        <v>644.80499999999995</v>
      </c>
      <c r="J44" s="107">
        <v>560.70000000000005</v>
      </c>
      <c r="K44" s="107">
        <v>560.70000000000005</v>
      </c>
      <c r="L44" s="108"/>
      <c r="M44" s="103">
        <v>560.70000000000005</v>
      </c>
      <c r="N44" s="103">
        <v>19</v>
      </c>
      <c r="O44" s="128">
        <v>6061656</v>
      </c>
      <c r="P44" s="103"/>
      <c r="Q44" s="103"/>
      <c r="R44" s="103"/>
      <c r="S44" s="128">
        <v>6061656</v>
      </c>
      <c r="T44" s="128">
        <v>6061656</v>
      </c>
      <c r="U44" s="128">
        <v>6061656</v>
      </c>
      <c r="V44" s="105">
        <f ca="1">'Таблица 3'!AI44</f>
        <v>0</v>
      </c>
      <c r="W44" s="105">
        <f ca="1">'Таблица 3'!AJ44</f>
        <v>0</v>
      </c>
      <c r="X44" s="8"/>
      <c r="Y44" s="69" t="s">
        <v>88</v>
      </c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</row>
    <row r="45" spans="1:45" ht="15" customHeight="1">
      <c r="A45" s="94">
        <v>11</v>
      </c>
      <c r="B45" s="11" t="s">
        <v>96</v>
      </c>
      <c r="C45" s="113">
        <v>1979</v>
      </c>
      <c r="D45" s="119" t="s">
        <v>84</v>
      </c>
      <c r="E45" s="9" t="s">
        <v>85</v>
      </c>
      <c r="F45" s="113" t="s">
        <v>91</v>
      </c>
      <c r="G45" s="113">
        <v>2</v>
      </c>
      <c r="H45" s="113">
        <v>3</v>
      </c>
      <c r="I45" s="107">
        <v>961.3</v>
      </c>
      <c r="J45" s="107">
        <v>859.3</v>
      </c>
      <c r="K45" s="107">
        <v>859.3</v>
      </c>
      <c r="L45" s="108"/>
      <c r="M45" s="103">
        <v>859.3</v>
      </c>
      <c r="N45" s="103">
        <v>38</v>
      </c>
      <c r="O45" s="128">
        <v>9368749</v>
      </c>
      <c r="P45" s="103"/>
      <c r="Q45" s="103"/>
      <c r="R45" s="103"/>
      <c r="S45" s="128">
        <v>9368749</v>
      </c>
      <c r="T45" s="128">
        <v>9368749</v>
      </c>
      <c r="U45" s="128">
        <v>9368749</v>
      </c>
      <c r="V45" s="105">
        <f ca="1">'Таблица 3'!AI45</f>
        <v>0</v>
      </c>
      <c r="W45" s="105">
        <f ca="1">'Таблица 3'!AJ45</f>
        <v>0</v>
      </c>
      <c r="X45" s="8"/>
      <c r="Y45" s="69" t="s">
        <v>88</v>
      </c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</row>
    <row r="46" spans="1:45" ht="15" customHeight="1">
      <c r="A46" s="94">
        <v>14</v>
      </c>
      <c r="B46" s="11" t="s">
        <v>97</v>
      </c>
      <c r="C46" s="113">
        <v>1966</v>
      </c>
      <c r="D46" s="119" t="s">
        <v>84</v>
      </c>
      <c r="E46" s="9" t="s">
        <v>85</v>
      </c>
      <c r="F46" s="113" t="s">
        <v>91</v>
      </c>
      <c r="G46" s="113">
        <v>2</v>
      </c>
      <c r="H46" s="113">
        <v>2</v>
      </c>
      <c r="I46" s="107">
        <v>561.31500000000005</v>
      </c>
      <c r="J46" s="107">
        <v>488.1</v>
      </c>
      <c r="K46" s="107">
        <v>488.1</v>
      </c>
      <c r="L46" s="108"/>
      <c r="M46" s="103">
        <v>488.1</v>
      </c>
      <c r="N46" s="103">
        <v>24</v>
      </c>
      <c r="O46" s="128">
        <v>4045913</v>
      </c>
      <c r="P46" s="103"/>
      <c r="Q46" s="103"/>
      <c r="R46" s="103"/>
      <c r="S46" s="128">
        <v>4045913</v>
      </c>
      <c r="T46" s="128">
        <v>4045913</v>
      </c>
      <c r="U46" s="128">
        <v>4045913</v>
      </c>
      <c r="V46" s="105">
        <f ca="1">'Таблица 3'!AI46</f>
        <v>0</v>
      </c>
      <c r="W46" s="105">
        <f ca="1">'Таблица 3'!AJ46</f>
        <v>0</v>
      </c>
      <c r="X46" s="8"/>
      <c r="Y46" s="69" t="s">
        <v>88</v>
      </c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</row>
    <row r="47" spans="1:45" ht="15" customHeight="1">
      <c r="A47" s="94">
        <v>15</v>
      </c>
      <c r="B47" s="11" t="s">
        <v>98</v>
      </c>
      <c r="C47" s="113">
        <v>1971</v>
      </c>
      <c r="D47" s="119" t="s">
        <v>84</v>
      </c>
      <c r="E47" s="9" t="s">
        <v>85</v>
      </c>
      <c r="F47" s="113" t="s">
        <v>91</v>
      </c>
      <c r="G47" s="113">
        <v>2</v>
      </c>
      <c r="H47" s="113">
        <v>2</v>
      </c>
      <c r="I47" s="107">
        <v>538.9</v>
      </c>
      <c r="J47" s="107">
        <v>492.9</v>
      </c>
      <c r="K47" s="107">
        <v>492.9</v>
      </c>
      <c r="L47" s="108"/>
      <c r="M47" s="103">
        <v>492.9</v>
      </c>
      <c r="N47" s="103">
        <v>29</v>
      </c>
      <c r="O47" s="128">
        <v>5291195</v>
      </c>
      <c r="P47" s="103"/>
      <c r="Q47" s="103"/>
      <c r="R47" s="103"/>
      <c r="S47" s="128">
        <v>5291195</v>
      </c>
      <c r="T47" s="128">
        <v>5291195</v>
      </c>
      <c r="U47" s="128">
        <v>5291195</v>
      </c>
      <c r="V47" s="105">
        <f ca="1">'Таблица 3'!AI47</f>
        <v>0</v>
      </c>
      <c r="W47" s="105">
        <f ca="1">'Таблица 3'!AJ47</f>
        <v>0</v>
      </c>
      <c r="X47" s="8"/>
      <c r="Y47" s="69" t="s">
        <v>88</v>
      </c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</row>
    <row r="48" spans="1:45" s="106" customFormat="1" ht="18.75"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Y48" s="133" t="s">
        <v>153</v>
      </c>
    </row>
    <row r="49" s="106" customFormat="1"/>
    <row r="50" s="106" customFormat="1"/>
    <row r="51" s="106" customFormat="1"/>
    <row r="52" s="106" customFormat="1"/>
    <row r="53" s="106" customFormat="1"/>
    <row r="54" s="106" customFormat="1"/>
    <row r="55" s="106" customFormat="1"/>
    <row r="56" s="106" customFormat="1"/>
    <row r="57" s="106" customFormat="1"/>
    <row r="58" s="106" customFormat="1"/>
    <row r="59" s="106" customFormat="1"/>
    <row r="60" s="106" customFormat="1"/>
    <row r="61" s="106" customFormat="1" ht="8.25" customHeight="1"/>
    <row r="62" s="106" customFormat="1" hidden="1"/>
    <row r="63" s="106" customFormat="1" hidden="1"/>
    <row r="64" s="106" customFormat="1" hidden="1"/>
    <row r="65" s="106" customFormat="1" hidden="1"/>
    <row r="66" s="106" customFormat="1" hidden="1"/>
    <row r="67" s="106" customFormat="1" hidden="1"/>
    <row r="68" s="106" customFormat="1" hidden="1"/>
    <row r="69" s="106" customFormat="1" hidden="1"/>
    <row r="70" s="106" customFormat="1" hidden="1"/>
    <row r="71" s="106" customFormat="1" hidden="1"/>
    <row r="72" s="106" customFormat="1" hidden="1"/>
    <row r="73" s="106" customFormat="1" hidden="1"/>
    <row r="74" s="106" customFormat="1"/>
    <row r="75" s="106" customFormat="1"/>
    <row r="76" s="106" customFormat="1"/>
  </sheetData>
  <mergeCells count="43">
    <mergeCell ref="A32:B32"/>
    <mergeCell ref="G26:G30"/>
    <mergeCell ref="I26:I30"/>
    <mergeCell ref="F26:F30"/>
    <mergeCell ref="H26:H30"/>
    <mergeCell ref="E26:E30"/>
    <mergeCell ref="A26:A30"/>
    <mergeCell ref="B26:B30"/>
    <mergeCell ref="D26:D30"/>
    <mergeCell ref="Q28:Q29"/>
    <mergeCell ref="U27:X27"/>
    <mergeCell ref="P28:P29"/>
    <mergeCell ref="T26:X26"/>
    <mergeCell ref="O26:S26"/>
    <mergeCell ref="N26:N29"/>
    <mergeCell ref="T27:T29"/>
    <mergeCell ref="J26:M26"/>
    <mergeCell ref="L27:L29"/>
    <mergeCell ref="K27:K29"/>
    <mergeCell ref="M27:M29"/>
    <mergeCell ref="R28:R29"/>
    <mergeCell ref="C26:C30"/>
    <mergeCell ref="S28:S29"/>
    <mergeCell ref="P27:S27"/>
    <mergeCell ref="O27:O29"/>
    <mergeCell ref="J27:J29"/>
    <mergeCell ref="X28:X29"/>
    <mergeCell ref="U22:Y22"/>
    <mergeCell ref="U19:Y19"/>
    <mergeCell ref="V28:V29"/>
    <mergeCell ref="U28:U29"/>
    <mergeCell ref="W28:W29"/>
    <mergeCell ref="U20:Y20"/>
    <mergeCell ref="U21:Y21"/>
    <mergeCell ref="A25:Y25"/>
    <mergeCell ref="Y26:Y29"/>
    <mergeCell ref="U13:Y13"/>
    <mergeCell ref="U14:Y14"/>
    <mergeCell ref="U15:Y15"/>
    <mergeCell ref="U16:Y16"/>
    <mergeCell ref="U17:Y17"/>
    <mergeCell ref="X24:Y24"/>
    <mergeCell ref="U23:Y23"/>
  </mergeCells>
  <phoneticPr fontId="20" type="noConversion"/>
  <pageMargins left="0.7" right="0.7" top="0.75" bottom="0.75" header="0.3" footer="0.3"/>
  <pageSetup paperSize="9" scale="51" orientation="landscape" r:id="rId1"/>
  <colBreaks count="1" manualBreakCount="1">
    <brk id="11" min="12" max="47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99"/>
  <sheetViews>
    <sheetView zoomScale="80" zoomScaleNormal="80" workbookViewId="0">
      <pane xSplit="5" ySplit="31" topLeftCell="F32" activePane="bottomRight" state="frozen"/>
      <selection pane="topRight" activeCell="F1" sqref="F1"/>
      <selection pane="bottomLeft" activeCell="A10" sqref="A10"/>
      <selection pane="bottomRight" activeCell="A26" sqref="A26:AD43"/>
    </sheetView>
  </sheetViews>
  <sheetFormatPr defaultRowHeight="13.15" customHeight="1"/>
  <cols>
    <col min="1" max="1" width="4.42578125" style="85" customWidth="1"/>
    <col min="2" max="2" width="28.85546875" style="33" customWidth="1"/>
    <col min="3" max="4" width="12.85546875" style="34" customWidth="1"/>
    <col min="5" max="5" width="12.85546875" style="17" customWidth="1"/>
    <col min="6" max="6" width="7.28515625" style="34" customWidth="1"/>
    <col min="7" max="7" width="11.5703125" style="17" customWidth="1"/>
    <col min="8" max="8" width="7.28515625" style="34" customWidth="1"/>
    <col min="9" max="9" width="11.5703125" style="17" customWidth="1"/>
    <col min="10" max="11" width="4.140625" style="29" customWidth="1"/>
    <col min="12" max="12" width="7.28515625" style="29" customWidth="1"/>
    <col min="13" max="13" width="11.5703125" style="29" customWidth="1"/>
    <col min="14" max="14" width="4.140625" style="35" customWidth="1"/>
    <col min="15" max="15" width="4.140625" style="36" customWidth="1"/>
    <col min="16" max="19" width="4.140625" style="17" customWidth="1"/>
    <col min="20" max="20" width="7.28515625" style="36" customWidth="1"/>
    <col min="21" max="21" width="11.5703125" style="17" customWidth="1"/>
    <col min="22" max="23" width="4.140625" style="17" customWidth="1"/>
    <col min="24" max="24" width="7.28515625" style="34" customWidth="1"/>
    <col min="25" max="25" width="11.5703125" style="17" customWidth="1"/>
    <col min="26" max="26" width="4.140625" style="37" customWidth="1"/>
    <col min="27" max="27" width="4.140625" style="34" customWidth="1"/>
    <col min="28" max="30" width="4.140625" style="38" customWidth="1"/>
    <col min="31" max="31" width="11.5703125" style="39" customWidth="1"/>
    <col min="32" max="32" width="11.5703125" style="75" customWidth="1"/>
    <col min="33" max="35" width="4.140625" style="38" customWidth="1"/>
    <col min="36" max="36" width="18.28515625" style="77" customWidth="1"/>
    <col min="37" max="37" width="6" style="38" customWidth="1"/>
    <col min="63" max="16384" width="9.140625" style="12"/>
  </cols>
  <sheetData>
    <row r="1" spans="31:36" s="127" customFormat="1" ht="23.25" hidden="1" customHeight="1">
      <c r="AE1" s="127" t="s">
        <v>136</v>
      </c>
    </row>
    <row r="2" spans="31:36" s="127" customFormat="1" ht="18" hidden="1" customHeight="1">
      <c r="AE2" s="127" t="s">
        <v>137</v>
      </c>
    </row>
    <row r="3" spans="31:36" s="127" customFormat="1" ht="16.5" hidden="1" customHeight="1">
      <c r="AE3" s="127" t="s">
        <v>144</v>
      </c>
    </row>
    <row r="4" spans="31:36" s="127" customFormat="1" ht="17.25" hidden="1" customHeight="1">
      <c r="AE4" s="127" t="s">
        <v>138</v>
      </c>
    </row>
    <row r="5" spans="31:36" s="127" customFormat="1" ht="18.75" hidden="1" customHeight="1">
      <c r="AE5" s="127" t="s">
        <v>148</v>
      </c>
    </row>
    <row r="6" spans="31:36" s="127" customFormat="1" ht="16.5" hidden="1" customHeight="1"/>
    <row r="7" spans="31:36" s="127" customFormat="1" ht="22.5" hidden="1" customHeight="1">
      <c r="AE7" s="127" t="s">
        <v>139</v>
      </c>
    </row>
    <row r="8" spans="31:36" s="127" customFormat="1" ht="19.5" hidden="1" customHeight="1">
      <c r="AE8" s="127" t="s">
        <v>137</v>
      </c>
    </row>
    <row r="9" spans="31:36" s="127" customFormat="1" ht="20.25" hidden="1" customHeight="1">
      <c r="AE9" s="127" t="s">
        <v>144</v>
      </c>
    </row>
    <row r="10" spans="31:36" s="127" customFormat="1" ht="18.75" hidden="1" customHeight="1">
      <c r="AE10" s="127" t="s">
        <v>138</v>
      </c>
    </row>
    <row r="11" spans="31:36" s="127" customFormat="1" ht="19.5" hidden="1" customHeight="1">
      <c r="AE11" s="127" t="s">
        <v>145</v>
      </c>
    </row>
    <row r="12" spans="31:36" s="127" customFormat="1" ht="18" hidden="1" customHeight="1"/>
    <row r="13" spans="31:36" s="127" customFormat="1" ht="18" customHeight="1">
      <c r="AF13" s="134" t="s">
        <v>136</v>
      </c>
      <c r="AG13" s="162"/>
      <c r="AH13" s="162"/>
      <c r="AI13" s="162"/>
      <c r="AJ13" s="162"/>
    </row>
    <row r="14" spans="31:36" s="127" customFormat="1" ht="18" customHeight="1">
      <c r="AF14" s="134" t="s">
        <v>137</v>
      </c>
      <c r="AG14" s="162"/>
      <c r="AH14" s="162"/>
      <c r="AI14" s="162"/>
      <c r="AJ14" s="162"/>
    </row>
    <row r="15" spans="31:36" s="127" customFormat="1" ht="18" customHeight="1">
      <c r="AF15" s="134" t="s">
        <v>144</v>
      </c>
      <c r="AG15" s="162"/>
      <c r="AH15" s="162"/>
      <c r="AI15" s="162"/>
      <c r="AJ15" s="162"/>
    </row>
    <row r="16" spans="31:36" s="127" customFormat="1" ht="18" customHeight="1">
      <c r="AF16" s="134" t="s">
        <v>138</v>
      </c>
      <c r="AG16" s="162"/>
      <c r="AH16" s="162"/>
      <c r="AI16" s="162"/>
      <c r="AJ16" s="162"/>
    </row>
    <row r="17" spans="1:62" s="127" customFormat="1" ht="18" customHeight="1">
      <c r="AF17" s="134" t="s">
        <v>146</v>
      </c>
      <c r="AG17" s="162"/>
      <c r="AH17" s="162"/>
      <c r="AI17" s="162"/>
      <c r="AJ17" s="162"/>
    </row>
    <row r="18" spans="1:62" s="127" customFormat="1" ht="18" customHeight="1">
      <c r="AF18" s="117"/>
      <c r="AG18" s="118"/>
      <c r="AH18" s="118"/>
      <c r="AI18" s="118"/>
      <c r="AJ18" s="118"/>
    </row>
    <row r="19" spans="1:62" s="127" customFormat="1" ht="18" customHeight="1">
      <c r="AF19" s="134" t="s">
        <v>139</v>
      </c>
      <c r="AG19" s="162"/>
      <c r="AH19" s="162"/>
      <c r="AI19" s="162"/>
      <c r="AJ19" s="162"/>
    </row>
    <row r="20" spans="1:62" s="127" customFormat="1" ht="18" customHeight="1">
      <c r="AF20" s="134" t="s">
        <v>137</v>
      </c>
      <c r="AG20" s="162"/>
      <c r="AH20" s="162"/>
      <c r="AI20" s="162"/>
      <c r="AJ20" s="162"/>
    </row>
    <row r="21" spans="1:62" s="127" customFormat="1" ht="18" customHeight="1">
      <c r="AF21" s="134" t="s">
        <v>144</v>
      </c>
      <c r="AG21" s="162"/>
      <c r="AH21" s="162"/>
      <c r="AI21" s="162"/>
      <c r="AJ21" s="162"/>
    </row>
    <row r="22" spans="1:62" s="127" customFormat="1" ht="18" customHeight="1">
      <c r="AF22" s="134" t="s">
        <v>138</v>
      </c>
      <c r="AG22" s="162"/>
      <c r="AH22" s="162"/>
      <c r="AI22" s="162"/>
      <c r="AJ22" s="162"/>
    </row>
    <row r="23" spans="1:62" s="127" customFormat="1" ht="18" customHeight="1">
      <c r="AF23" s="134" t="s">
        <v>152</v>
      </c>
      <c r="AG23" s="162"/>
      <c r="AH23" s="162"/>
      <c r="AI23" s="162"/>
      <c r="AJ23" s="162"/>
    </row>
    <row r="24" spans="1:62" s="112" customFormat="1" ht="15" customHeight="1">
      <c r="AJ24" s="176" t="s">
        <v>102</v>
      </c>
      <c r="AK24" s="176"/>
    </row>
    <row r="25" spans="1:62" s="112" customFormat="1" ht="37.5" customHeight="1">
      <c r="A25" s="177" t="s">
        <v>103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</row>
    <row r="26" spans="1:62" ht="24.75" customHeight="1">
      <c r="A26" s="170" t="s">
        <v>52</v>
      </c>
      <c r="B26" s="170" t="s">
        <v>53</v>
      </c>
      <c r="C26" s="170" t="s">
        <v>104</v>
      </c>
      <c r="D26" s="40"/>
      <c r="E26" s="41"/>
      <c r="F26" s="124"/>
      <c r="G26" s="41"/>
      <c r="H26" s="124"/>
      <c r="I26" s="41"/>
      <c r="J26" s="124"/>
      <c r="K26" s="124"/>
      <c r="L26" s="124"/>
      <c r="M26" s="124"/>
      <c r="N26" s="166" t="s">
        <v>105</v>
      </c>
      <c r="O26" s="175"/>
      <c r="P26" s="175"/>
      <c r="Q26" s="175"/>
      <c r="R26" s="124"/>
      <c r="S26" s="124"/>
      <c r="T26" s="124"/>
      <c r="U26" s="124"/>
      <c r="V26" s="124"/>
      <c r="W26" s="41"/>
      <c r="X26" s="124"/>
      <c r="Y26" s="41"/>
      <c r="Z26" s="124"/>
      <c r="AA26" s="124"/>
      <c r="AB26" s="124"/>
      <c r="AC26" s="124"/>
      <c r="AD26" s="125"/>
      <c r="AE26" s="165" t="s">
        <v>106</v>
      </c>
      <c r="AF26" s="166"/>
      <c r="AG26" s="166"/>
      <c r="AH26" s="166"/>
      <c r="AI26" s="167"/>
      <c r="AJ26" s="170" t="s">
        <v>107</v>
      </c>
      <c r="AK26" s="170" t="s">
        <v>78</v>
      </c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</row>
    <row r="27" spans="1:62" ht="15" customHeight="1">
      <c r="A27" s="179"/>
      <c r="B27" s="183"/>
      <c r="C27" s="171"/>
      <c r="D27" s="170" t="s">
        <v>108</v>
      </c>
      <c r="E27" s="165" t="s">
        <v>2</v>
      </c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7"/>
      <c r="AE27" s="159" t="s">
        <v>109</v>
      </c>
      <c r="AF27" s="165" t="s">
        <v>2</v>
      </c>
      <c r="AG27" s="166"/>
      <c r="AH27" s="166"/>
      <c r="AI27" s="167"/>
      <c r="AJ27" s="171"/>
      <c r="AK27" s="171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</row>
    <row r="28" spans="1:62" ht="15" customHeight="1">
      <c r="A28" s="179"/>
      <c r="B28" s="183"/>
      <c r="C28" s="171"/>
      <c r="D28" s="171"/>
      <c r="E28" s="170" t="s">
        <v>110</v>
      </c>
      <c r="F28" s="165" t="s">
        <v>2</v>
      </c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7"/>
      <c r="R28" s="168" t="s">
        <v>111</v>
      </c>
      <c r="S28" s="173"/>
      <c r="T28" s="168" t="s">
        <v>112</v>
      </c>
      <c r="U28" s="173"/>
      <c r="V28" s="168" t="s">
        <v>113</v>
      </c>
      <c r="W28" s="173"/>
      <c r="X28" s="168" t="s">
        <v>114</v>
      </c>
      <c r="Y28" s="173"/>
      <c r="Z28" s="168" t="s">
        <v>115</v>
      </c>
      <c r="AA28" s="139" t="s">
        <v>116</v>
      </c>
      <c r="AB28" s="139"/>
      <c r="AC28" s="168" t="s">
        <v>117</v>
      </c>
      <c r="AD28" s="168" t="s">
        <v>118</v>
      </c>
      <c r="AE28" s="160"/>
      <c r="AF28" s="163" t="s">
        <v>119</v>
      </c>
      <c r="AG28" s="168" t="s">
        <v>120</v>
      </c>
      <c r="AH28" s="168" t="s">
        <v>121</v>
      </c>
      <c r="AI28" s="168" t="s">
        <v>122</v>
      </c>
      <c r="AJ28" s="171"/>
      <c r="AK28" s="171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</row>
    <row r="29" spans="1:62" ht="15" customHeight="1">
      <c r="A29" s="179"/>
      <c r="B29" s="183"/>
      <c r="C29" s="172"/>
      <c r="D29" s="171"/>
      <c r="E29" s="171"/>
      <c r="F29" s="141" t="s">
        <v>123</v>
      </c>
      <c r="G29" s="143"/>
      <c r="H29" s="141" t="s">
        <v>124</v>
      </c>
      <c r="I29" s="143"/>
      <c r="J29" s="141" t="s">
        <v>125</v>
      </c>
      <c r="K29" s="143"/>
      <c r="L29" s="141" t="s">
        <v>126</v>
      </c>
      <c r="M29" s="143"/>
      <c r="N29" s="141" t="s">
        <v>127</v>
      </c>
      <c r="O29" s="143"/>
      <c r="P29" s="141" t="s">
        <v>128</v>
      </c>
      <c r="Q29" s="143"/>
      <c r="R29" s="169"/>
      <c r="S29" s="174"/>
      <c r="T29" s="169"/>
      <c r="U29" s="174"/>
      <c r="V29" s="169"/>
      <c r="W29" s="174"/>
      <c r="X29" s="169"/>
      <c r="Y29" s="174"/>
      <c r="Z29" s="169"/>
      <c r="AA29" s="139"/>
      <c r="AB29" s="139"/>
      <c r="AC29" s="169"/>
      <c r="AD29" s="169"/>
      <c r="AE29" s="161"/>
      <c r="AF29" s="164"/>
      <c r="AG29" s="169"/>
      <c r="AH29" s="169"/>
      <c r="AI29" s="169"/>
      <c r="AJ29" s="172"/>
      <c r="AK29" s="17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</row>
    <row r="30" spans="1:62" ht="15" customHeight="1">
      <c r="A30" s="180"/>
      <c r="B30" s="184"/>
      <c r="C30" s="4" t="s">
        <v>3</v>
      </c>
      <c r="D30" s="4" t="s">
        <v>3</v>
      </c>
      <c r="E30" s="4" t="s">
        <v>3</v>
      </c>
      <c r="F30" s="10" t="s">
        <v>129</v>
      </c>
      <c r="G30" s="4" t="s">
        <v>3</v>
      </c>
      <c r="H30" s="10" t="s">
        <v>129</v>
      </c>
      <c r="I30" s="4" t="s">
        <v>3</v>
      </c>
      <c r="J30" s="8" t="s">
        <v>129</v>
      </c>
      <c r="K30" s="8" t="s">
        <v>3</v>
      </c>
      <c r="L30" s="10" t="s">
        <v>129</v>
      </c>
      <c r="M30" s="4" t="s">
        <v>3</v>
      </c>
      <c r="N30" s="10" t="s">
        <v>129</v>
      </c>
      <c r="O30" s="4" t="s">
        <v>3</v>
      </c>
      <c r="P30" s="10" t="s">
        <v>129</v>
      </c>
      <c r="Q30" s="4" t="s">
        <v>3</v>
      </c>
      <c r="R30" s="18" t="s">
        <v>130</v>
      </c>
      <c r="S30" s="42" t="s">
        <v>3</v>
      </c>
      <c r="T30" s="43" t="s">
        <v>131</v>
      </c>
      <c r="U30" s="42" t="s">
        <v>3</v>
      </c>
      <c r="V30" s="43" t="s">
        <v>131</v>
      </c>
      <c r="W30" s="42" t="s">
        <v>3</v>
      </c>
      <c r="X30" s="43" t="s">
        <v>131</v>
      </c>
      <c r="Y30" s="42" t="s">
        <v>3</v>
      </c>
      <c r="Z30" s="42" t="s">
        <v>3</v>
      </c>
      <c r="AA30" s="43" t="s">
        <v>132</v>
      </c>
      <c r="AB30" s="42" t="s">
        <v>3</v>
      </c>
      <c r="AC30" s="42" t="s">
        <v>3</v>
      </c>
      <c r="AD30" s="42" t="s">
        <v>3</v>
      </c>
      <c r="AE30" s="4"/>
      <c r="AF30" s="3" t="s">
        <v>3</v>
      </c>
      <c r="AG30" s="8" t="s">
        <v>3</v>
      </c>
      <c r="AH30" s="8" t="s">
        <v>3</v>
      </c>
      <c r="AI30" s="8" t="s">
        <v>3</v>
      </c>
      <c r="AJ30" s="4" t="s">
        <v>3</v>
      </c>
      <c r="AK30" s="8" t="s">
        <v>3</v>
      </c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</row>
    <row r="31" spans="1:62" s="38" customFormat="1" ht="15" customHeight="1">
      <c r="A31" s="9">
        <v>1</v>
      </c>
      <c r="B31" s="9">
        <f>A31+1</f>
        <v>2</v>
      </c>
      <c r="C31" s="9">
        <v>3</v>
      </c>
      <c r="D31" s="9">
        <f t="shared" ref="D31:AK31" si="0">C31+1</f>
        <v>4</v>
      </c>
      <c r="E31" s="5">
        <f t="shared" si="0"/>
        <v>5</v>
      </c>
      <c r="F31" s="9">
        <f t="shared" si="0"/>
        <v>6</v>
      </c>
      <c r="G31" s="5">
        <f t="shared" si="0"/>
        <v>7</v>
      </c>
      <c r="H31" s="9">
        <f t="shared" si="0"/>
        <v>8</v>
      </c>
      <c r="I31" s="5">
        <f t="shared" si="0"/>
        <v>9</v>
      </c>
      <c r="J31" s="9">
        <f t="shared" si="0"/>
        <v>10</v>
      </c>
      <c r="K31" s="9">
        <f t="shared" si="0"/>
        <v>11</v>
      </c>
      <c r="L31" s="9">
        <f t="shared" si="0"/>
        <v>12</v>
      </c>
      <c r="M31" s="9">
        <f t="shared" si="0"/>
        <v>13</v>
      </c>
      <c r="N31" s="9">
        <f t="shared" si="0"/>
        <v>14</v>
      </c>
      <c r="O31" s="9">
        <f t="shared" si="0"/>
        <v>15</v>
      </c>
      <c r="P31" s="9">
        <f t="shared" si="0"/>
        <v>16</v>
      </c>
      <c r="Q31" s="5">
        <f t="shared" si="0"/>
        <v>17</v>
      </c>
      <c r="R31" s="9">
        <f t="shared" si="0"/>
        <v>18</v>
      </c>
      <c r="S31" s="9">
        <f t="shared" si="0"/>
        <v>19</v>
      </c>
      <c r="T31" s="9">
        <f t="shared" si="0"/>
        <v>20</v>
      </c>
      <c r="U31" s="9">
        <f t="shared" si="0"/>
        <v>21</v>
      </c>
      <c r="V31" s="9">
        <f t="shared" si="0"/>
        <v>22</v>
      </c>
      <c r="W31" s="5">
        <f t="shared" si="0"/>
        <v>23</v>
      </c>
      <c r="X31" s="9">
        <f t="shared" si="0"/>
        <v>24</v>
      </c>
      <c r="Y31" s="5">
        <f t="shared" si="0"/>
        <v>25</v>
      </c>
      <c r="Z31" s="9">
        <f t="shared" si="0"/>
        <v>26</v>
      </c>
      <c r="AA31" s="9">
        <f t="shared" si="0"/>
        <v>27</v>
      </c>
      <c r="AB31" s="9">
        <f t="shared" si="0"/>
        <v>28</v>
      </c>
      <c r="AC31" s="9">
        <f t="shared" si="0"/>
        <v>29</v>
      </c>
      <c r="AD31" s="9">
        <f t="shared" si="0"/>
        <v>30</v>
      </c>
      <c r="AE31" s="5">
        <f t="shared" si="0"/>
        <v>31</v>
      </c>
      <c r="AF31" s="76">
        <f t="shared" si="0"/>
        <v>32</v>
      </c>
      <c r="AG31" s="9">
        <f t="shared" si="0"/>
        <v>33</v>
      </c>
      <c r="AH31" s="9">
        <f t="shared" si="0"/>
        <v>34</v>
      </c>
      <c r="AI31" s="9">
        <f t="shared" si="0"/>
        <v>35</v>
      </c>
      <c r="AJ31" s="5">
        <f t="shared" si="0"/>
        <v>36</v>
      </c>
      <c r="AK31" s="9">
        <f t="shared" si="0"/>
        <v>37</v>
      </c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</row>
    <row r="32" spans="1:62" ht="39" customHeight="1">
      <c r="A32" s="181" t="s">
        <v>151</v>
      </c>
      <c r="B32" s="182"/>
      <c r="C32" s="87">
        <f t="shared" ref="C32:I32" si="1">C33+C36+C42</f>
        <v>44049881</v>
      </c>
      <c r="D32" s="87">
        <f t="shared" si="1"/>
        <v>43575221</v>
      </c>
      <c r="E32" s="87">
        <f t="shared" si="1"/>
        <v>1914701</v>
      </c>
      <c r="F32" s="87">
        <f t="shared" si="1"/>
        <v>590</v>
      </c>
      <c r="G32" s="87">
        <f t="shared" si="1"/>
        <v>614129</v>
      </c>
      <c r="H32" s="87">
        <f t="shared" si="1"/>
        <v>512</v>
      </c>
      <c r="I32" s="87">
        <f t="shared" si="1"/>
        <v>1026925</v>
      </c>
      <c r="J32" s="87"/>
      <c r="K32" s="87"/>
      <c r="L32" s="87">
        <f>L33+L36+L42</f>
        <v>155</v>
      </c>
      <c r="M32" s="87">
        <f>M33+M36+M42</f>
        <v>273647</v>
      </c>
      <c r="N32" s="87"/>
      <c r="O32" s="87"/>
      <c r="P32" s="87"/>
      <c r="Q32" s="87"/>
      <c r="R32" s="87"/>
      <c r="S32" s="87"/>
      <c r="T32" s="87">
        <f>T33+T36+T42</f>
        <v>3972.8</v>
      </c>
      <c r="U32" s="87">
        <f>U33+U36+U42</f>
        <v>27332214</v>
      </c>
      <c r="V32" s="87"/>
      <c r="W32" s="87"/>
      <c r="X32" s="87">
        <f>X33+X36+X42</f>
        <v>3149.76</v>
      </c>
      <c r="Y32" s="87">
        <f>Y33+Y36+Y42</f>
        <v>14328306</v>
      </c>
      <c r="Z32" s="87"/>
      <c r="AA32" s="87"/>
      <c r="AB32" s="87"/>
      <c r="AC32" s="87"/>
      <c r="AD32" s="87"/>
      <c r="AE32" s="87">
        <f>AE33+AE36+AE42</f>
        <v>330042</v>
      </c>
      <c r="AF32" s="87">
        <f>AF33+AF36+AF42</f>
        <v>330042</v>
      </c>
      <c r="AG32" s="87"/>
      <c r="AH32" s="87"/>
      <c r="AI32" s="87"/>
      <c r="AJ32" s="87">
        <f>AJ33+AJ36+AJ42</f>
        <v>144618</v>
      </c>
      <c r="AK32" s="87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</row>
    <row r="33" spans="1:62" ht="15" customHeight="1">
      <c r="A33" s="81" t="s">
        <v>100</v>
      </c>
      <c r="B33" s="81"/>
      <c r="C33" s="87">
        <f t="shared" ref="C33:I33" si="2">C34+C35</f>
        <v>1691955</v>
      </c>
      <c r="D33" s="87">
        <f t="shared" si="2"/>
        <v>1575766</v>
      </c>
      <c r="E33" s="87">
        <f t="shared" si="2"/>
        <v>0</v>
      </c>
      <c r="F33" s="87">
        <f t="shared" si="2"/>
        <v>0</v>
      </c>
      <c r="G33" s="87">
        <f t="shared" si="2"/>
        <v>0</v>
      </c>
      <c r="H33" s="87">
        <f t="shared" si="2"/>
        <v>0</v>
      </c>
      <c r="I33" s="87">
        <f t="shared" si="2"/>
        <v>0</v>
      </c>
      <c r="J33" s="87"/>
      <c r="K33" s="87"/>
      <c r="L33" s="87">
        <f>L34+L35</f>
        <v>0</v>
      </c>
      <c r="M33" s="87">
        <f>M34+M35</f>
        <v>0</v>
      </c>
      <c r="N33" s="87"/>
      <c r="O33" s="87"/>
      <c r="P33" s="87"/>
      <c r="Q33" s="87"/>
      <c r="R33" s="87"/>
      <c r="S33" s="87"/>
      <c r="T33" s="87">
        <f>T34+T35</f>
        <v>265</v>
      </c>
      <c r="U33" s="87">
        <f>U34+U35</f>
        <v>1575766</v>
      </c>
      <c r="V33" s="87"/>
      <c r="W33" s="87"/>
      <c r="X33" s="87">
        <f>X34+X35</f>
        <v>0</v>
      </c>
      <c r="Y33" s="87">
        <f>Y34+Y35</f>
        <v>0</v>
      </c>
      <c r="Z33" s="87"/>
      <c r="AA33" s="87"/>
      <c r="AB33" s="87"/>
      <c r="AC33" s="87"/>
      <c r="AD33" s="87"/>
      <c r="AE33" s="87">
        <f>AE34+AE35</f>
        <v>82467</v>
      </c>
      <c r="AF33" s="87">
        <f>AF34+AF35</f>
        <v>82467</v>
      </c>
      <c r="AG33" s="87"/>
      <c r="AH33" s="87"/>
      <c r="AI33" s="87"/>
      <c r="AJ33" s="87">
        <f>AJ34+AJ35</f>
        <v>33722</v>
      </c>
      <c r="AK33" s="87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</row>
    <row r="34" spans="1:62" s="79" customFormat="1" ht="15" customHeight="1">
      <c r="A34" s="86">
        <v>1</v>
      </c>
      <c r="B34" s="80" t="s">
        <v>92</v>
      </c>
      <c r="C34" s="88">
        <f>D34+AE34+AJ34</f>
        <v>1609488</v>
      </c>
      <c r="D34" s="88">
        <f>E34+S34+U34+W34+Y34+Z34+AB34+AC34+AD34</f>
        <v>1575766</v>
      </c>
      <c r="E34" s="89">
        <f>G34+I34+K34+M34+O34+Q34</f>
        <v>0</v>
      </c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>
        <v>265</v>
      </c>
      <c r="U34" s="90">
        <v>1575766</v>
      </c>
      <c r="V34" s="90"/>
      <c r="W34" s="90"/>
      <c r="X34" s="91"/>
      <c r="Y34" s="91"/>
      <c r="Z34" s="90"/>
      <c r="AA34" s="90"/>
      <c r="AB34" s="90"/>
      <c r="AC34" s="90"/>
      <c r="AD34" s="90"/>
      <c r="AE34" s="88">
        <f>AI34+AH34+AG34+AF34</f>
        <v>0</v>
      </c>
      <c r="AF34" s="90"/>
      <c r="AG34" s="90"/>
      <c r="AH34" s="90"/>
      <c r="AI34" s="90"/>
      <c r="AJ34" s="90">
        <v>33722</v>
      </c>
      <c r="AK34" s="90"/>
      <c r="AL34" s="112"/>
      <c r="AM34" s="126"/>
      <c r="AN34" s="126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</row>
    <row r="35" spans="1:62" s="79" customFormat="1" ht="15" customHeight="1">
      <c r="A35" s="86">
        <v>2</v>
      </c>
      <c r="B35" s="78" t="s">
        <v>94</v>
      </c>
      <c r="C35" s="88">
        <f>D35+AE35+AJ35</f>
        <v>82467</v>
      </c>
      <c r="D35" s="88">
        <f>E35+S35+U35+W35+Y35+Z35+AB35+AC35+AD35</f>
        <v>0</v>
      </c>
      <c r="E35" s="89">
        <f>G35+I35+K35+M35+O35+Q35</f>
        <v>0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2"/>
      <c r="Y35" s="92"/>
      <c r="Z35" s="90"/>
      <c r="AA35" s="90"/>
      <c r="AB35" s="90"/>
      <c r="AC35" s="90"/>
      <c r="AD35" s="90"/>
      <c r="AE35" s="88">
        <f>AI35+AH35+AG35+AF35</f>
        <v>82467</v>
      </c>
      <c r="AF35" s="88">
        <v>82467</v>
      </c>
      <c r="AG35" s="90"/>
      <c r="AH35" s="90"/>
      <c r="AI35" s="90"/>
      <c r="AJ35" s="90"/>
      <c r="AK35" s="90"/>
      <c r="AL35" s="112"/>
      <c r="AM35" s="126"/>
      <c r="AN35" s="126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</row>
    <row r="36" spans="1:62" s="79" customFormat="1" ht="15" customHeight="1">
      <c r="A36" s="81" t="s">
        <v>99</v>
      </c>
      <c r="B36" s="81"/>
      <c r="C36" s="93">
        <f t="shared" ref="C36:I36" si="3">SUM(C37:C41)</f>
        <v>11257442</v>
      </c>
      <c r="D36" s="93">
        <f t="shared" si="3"/>
        <v>10898971</v>
      </c>
      <c r="E36" s="93">
        <f t="shared" si="3"/>
        <v>1914701</v>
      </c>
      <c r="F36" s="93">
        <f t="shared" si="3"/>
        <v>590</v>
      </c>
      <c r="G36" s="93">
        <f t="shared" si="3"/>
        <v>614129</v>
      </c>
      <c r="H36" s="93">
        <f t="shared" si="3"/>
        <v>512</v>
      </c>
      <c r="I36" s="93">
        <f t="shared" si="3"/>
        <v>1026925</v>
      </c>
      <c r="J36" s="93"/>
      <c r="K36" s="93"/>
      <c r="L36" s="93">
        <f>SUM(L37:L41)</f>
        <v>155</v>
      </c>
      <c r="M36" s="93">
        <f>SUM(M37:M41)</f>
        <v>273647</v>
      </c>
      <c r="N36" s="93"/>
      <c r="O36" s="93"/>
      <c r="P36" s="93"/>
      <c r="Q36" s="93"/>
      <c r="R36" s="93"/>
      <c r="S36" s="93"/>
      <c r="T36" s="93">
        <f>SUM(T37:T41)</f>
        <v>1327.8</v>
      </c>
      <c r="U36" s="93">
        <f>SUM(U37:U41)</f>
        <v>4742197</v>
      </c>
      <c r="V36" s="93"/>
      <c r="W36" s="93"/>
      <c r="X36" s="93">
        <f>SUM(X37:X41)</f>
        <v>1289.76</v>
      </c>
      <c r="Y36" s="93">
        <f>SUM(Y37:Y41)</f>
        <v>4242073</v>
      </c>
      <c r="Z36" s="93"/>
      <c r="AA36" s="93"/>
      <c r="AB36" s="93"/>
      <c r="AC36" s="93"/>
      <c r="AD36" s="93"/>
      <c r="AE36" s="93">
        <f>SUM(AE37:AE41)</f>
        <v>247575</v>
      </c>
      <c r="AF36" s="93">
        <f>SUM(AF37:AF41)</f>
        <v>247575</v>
      </c>
      <c r="AG36" s="93"/>
      <c r="AH36" s="93"/>
      <c r="AI36" s="93"/>
      <c r="AJ36" s="93">
        <f>SUM(AJ37:AJ41)</f>
        <v>110896</v>
      </c>
      <c r="AK36" s="93"/>
      <c r="AL36" s="112"/>
      <c r="AM36" s="126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</row>
    <row r="37" spans="1:62" s="79" customFormat="1" ht="15" customHeight="1">
      <c r="A37" s="86">
        <v>3</v>
      </c>
      <c r="B37" s="78" t="s">
        <v>93</v>
      </c>
      <c r="C37" s="88">
        <f>D37+AE37+AJ37</f>
        <v>5292939</v>
      </c>
      <c r="D37" s="88">
        <f>E37+S37+U37+W37+Y37+Z37+AB37+AC37+AD37</f>
        <v>5182043</v>
      </c>
      <c r="E37" s="89">
        <f>G37+I37+K37+M37+O37+Q37</f>
        <v>1557301</v>
      </c>
      <c r="F37" s="90">
        <v>390</v>
      </c>
      <c r="G37" s="90">
        <v>427154</v>
      </c>
      <c r="H37" s="90">
        <v>468</v>
      </c>
      <c r="I37" s="90">
        <v>893931</v>
      </c>
      <c r="J37" s="90"/>
      <c r="K37" s="90"/>
      <c r="L37" s="90">
        <v>135</v>
      </c>
      <c r="M37" s="90">
        <v>236216</v>
      </c>
      <c r="N37" s="90"/>
      <c r="O37" s="90"/>
      <c r="P37" s="90"/>
      <c r="Q37" s="90"/>
      <c r="R37" s="90"/>
      <c r="S37" s="90"/>
      <c r="T37" s="90">
        <v>730</v>
      </c>
      <c r="U37" s="90">
        <v>344989</v>
      </c>
      <c r="V37" s="90"/>
      <c r="W37" s="90"/>
      <c r="X37" s="90">
        <v>915.13</v>
      </c>
      <c r="Y37" s="90">
        <v>3279753</v>
      </c>
      <c r="Z37" s="90"/>
      <c r="AA37" s="90"/>
      <c r="AB37" s="90"/>
      <c r="AC37" s="90"/>
      <c r="AD37" s="90"/>
      <c r="AE37" s="88">
        <f>AI37+AH37+AG37+AF37</f>
        <v>0</v>
      </c>
      <c r="AF37" s="90"/>
      <c r="AG37" s="90"/>
      <c r="AH37" s="90"/>
      <c r="AI37" s="90"/>
      <c r="AJ37" s="90">
        <v>110896</v>
      </c>
      <c r="AK37" s="93"/>
      <c r="AL37" s="112"/>
      <c r="AM37" s="126"/>
      <c r="AN37" s="126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</row>
    <row r="38" spans="1:62" s="79" customFormat="1" ht="15" customHeight="1">
      <c r="A38" s="86">
        <v>4</v>
      </c>
      <c r="B38" s="80" t="s">
        <v>92</v>
      </c>
      <c r="C38" s="88">
        <f>D38+AE38+AJ38</f>
        <v>1319720</v>
      </c>
      <c r="D38" s="88">
        <f>E38+S38+U38+W38+Y38+Z38+AB38+AC38+AD38</f>
        <v>1319720</v>
      </c>
      <c r="E38" s="89">
        <f>G38+I38+K38+M38+O38+Q38</f>
        <v>357400</v>
      </c>
      <c r="F38" s="90">
        <v>200</v>
      </c>
      <c r="G38" s="90">
        <v>186975</v>
      </c>
      <c r="H38" s="90">
        <v>44</v>
      </c>
      <c r="I38" s="90">
        <v>132994</v>
      </c>
      <c r="J38" s="90"/>
      <c r="K38" s="90"/>
      <c r="L38" s="90">
        <v>20</v>
      </c>
      <c r="M38" s="90">
        <v>37431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2">
        <v>374.63</v>
      </c>
      <c r="Y38" s="92">
        <v>962320</v>
      </c>
      <c r="Z38" s="90"/>
      <c r="AA38" s="90"/>
      <c r="AB38" s="90"/>
      <c r="AC38" s="90"/>
      <c r="AD38" s="90"/>
      <c r="AE38" s="88">
        <f>AI38+AH38+AG38+AF38</f>
        <v>0</v>
      </c>
      <c r="AF38" s="90"/>
      <c r="AG38" s="90"/>
      <c r="AH38" s="90"/>
      <c r="AI38" s="90"/>
      <c r="AJ38" s="90">
        <v>0</v>
      </c>
      <c r="AK38" s="93"/>
      <c r="AL38" s="112"/>
      <c r="AM38" s="126"/>
      <c r="AN38" s="126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</row>
    <row r="39" spans="1:62" s="79" customFormat="1" ht="15" customHeight="1">
      <c r="A39" s="86">
        <v>5</v>
      </c>
      <c r="B39" s="80" t="s">
        <v>135</v>
      </c>
      <c r="C39" s="88">
        <f>D39+AE39+AJ39</f>
        <v>82433</v>
      </c>
      <c r="D39" s="88">
        <f>E39+S39+U39+W39+Y39+Z39+AB39+AC39+AD39</f>
        <v>0</v>
      </c>
      <c r="E39" s="89">
        <f>G39+I39+K39+M39+O39+Q39</f>
        <v>0</v>
      </c>
      <c r="F39" s="88"/>
      <c r="G39" s="88"/>
      <c r="H39" s="92"/>
      <c r="I39" s="92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92"/>
      <c r="Y39" s="92"/>
      <c r="Z39" s="88"/>
      <c r="AA39" s="88"/>
      <c r="AB39" s="88"/>
      <c r="AC39" s="88"/>
      <c r="AD39" s="88"/>
      <c r="AE39" s="88">
        <f>AI39+AH39+AG39+AF39</f>
        <v>82433</v>
      </c>
      <c r="AF39" s="88">
        <v>82433</v>
      </c>
      <c r="AG39" s="88"/>
      <c r="AH39" s="88"/>
      <c r="AI39" s="88"/>
      <c r="AJ39" s="90"/>
      <c r="AK39" s="93"/>
      <c r="AL39" s="112"/>
      <c r="AM39" s="126"/>
      <c r="AN39" s="126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</row>
    <row r="40" spans="1:62" s="79" customFormat="1" ht="15" customHeight="1">
      <c r="A40" s="86">
        <v>6</v>
      </c>
      <c r="B40" s="80" t="s">
        <v>95</v>
      </c>
      <c r="C40" s="88">
        <f>D40+AE40+AJ40</f>
        <v>165142</v>
      </c>
      <c r="D40" s="88">
        <f>E40+S40+U40+W40+Y40+Z40+AB40+AC40+AD40</f>
        <v>0</v>
      </c>
      <c r="E40" s="89">
        <f>G40+I40+K40+M40+O40+Q40</f>
        <v>0</v>
      </c>
      <c r="F40" s="92"/>
      <c r="G40" s="92"/>
      <c r="H40" s="92"/>
      <c r="I40" s="92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92"/>
      <c r="Y40" s="92"/>
      <c r="Z40" s="88"/>
      <c r="AA40" s="88"/>
      <c r="AB40" s="88"/>
      <c r="AC40" s="88"/>
      <c r="AD40" s="88"/>
      <c r="AE40" s="88">
        <f>AI40+AH40+AG40+AF40</f>
        <v>165142</v>
      </c>
      <c r="AF40" s="88">
        <v>165142</v>
      </c>
      <c r="AG40" s="88"/>
      <c r="AH40" s="88"/>
      <c r="AI40" s="88"/>
      <c r="AJ40" s="90"/>
      <c r="AK40" s="93"/>
      <c r="AL40" s="112"/>
      <c r="AM40" s="126"/>
      <c r="AN40" s="126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</row>
    <row r="41" spans="1:62" s="79" customFormat="1" ht="15" customHeight="1">
      <c r="A41" s="86">
        <v>7</v>
      </c>
      <c r="B41" s="78" t="s">
        <v>94</v>
      </c>
      <c r="C41" s="88">
        <f>D41+AE41+AJ41</f>
        <v>4397208</v>
      </c>
      <c r="D41" s="88">
        <f>E41+S41+U41+W41+Y41+Z41+AB41+AC41+AD41</f>
        <v>4397208</v>
      </c>
      <c r="E41" s="89">
        <f>G41+I41+K41+M41+O41+Q41</f>
        <v>0</v>
      </c>
      <c r="F41" s="92"/>
      <c r="G41" s="92"/>
      <c r="H41" s="92"/>
      <c r="I41" s="92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>
        <v>597.79999999999995</v>
      </c>
      <c r="U41" s="88">
        <v>4397208</v>
      </c>
      <c r="V41" s="88"/>
      <c r="W41" s="88"/>
      <c r="X41" s="92"/>
      <c r="Y41" s="92"/>
      <c r="Z41" s="88"/>
      <c r="AA41" s="88"/>
      <c r="AB41" s="88"/>
      <c r="AC41" s="88"/>
      <c r="AD41" s="88"/>
      <c r="AE41" s="88">
        <f>AI41+AH41+AG41+AF41</f>
        <v>0</v>
      </c>
      <c r="AF41" s="88"/>
      <c r="AG41" s="88"/>
      <c r="AH41" s="88"/>
      <c r="AI41" s="88"/>
      <c r="AJ41" s="90">
        <v>0</v>
      </c>
      <c r="AK41" s="93"/>
      <c r="AL41" s="112"/>
      <c r="AM41" s="126"/>
      <c r="AN41" s="126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</row>
    <row r="42" spans="1:62" s="79" customFormat="1" ht="15" customHeight="1">
      <c r="A42" s="81" t="s">
        <v>87</v>
      </c>
      <c r="B42" s="82"/>
      <c r="C42" s="93">
        <f t="shared" ref="C42:I42" si="4">SUM(C43:C47)</f>
        <v>31100484</v>
      </c>
      <c r="D42" s="93">
        <f t="shared" si="4"/>
        <v>31100484</v>
      </c>
      <c r="E42" s="93">
        <f t="shared" si="4"/>
        <v>0</v>
      </c>
      <c r="F42" s="93">
        <f t="shared" si="4"/>
        <v>0</v>
      </c>
      <c r="G42" s="93">
        <f t="shared" si="4"/>
        <v>0</v>
      </c>
      <c r="H42" s="93">
        <f t="shared" si="4"/>
        <v>0</v>
      </c>
      <c r="I42" s="93">
        <f t="shared" si="4"/>
        <v>0</v>
      </c>
      <c r="J42" s="93"/>
      <c r="K42" s="93"/>
      <c r="L42" s="93">
        <f>SUM(L43:L47)</f>
        <v>0</v>
      </c>
      <c r="M42" s="93">
        <f>SUM(M43:M47)</f>
        <v>0</v>
      </c>
      <c r="N42" s="93"/>
      <c r="O42" s="93"/>
      <c r="P42" s="93"/>
      <c r="Q42" s="93"/>
      <c r="R42" s="93"/>
      <c r="S42" s="93"/>
      <c r="T42" s="93">
        <f>SUM(T43:T47)</f>
        <v>2380</v>
      </c>
      <c r="U42" s="93">
        <f>SUM(U43:U47)</f>
        <v>21014251</v>
      </c>
      <c r="V42" s="93"/>
      <c r="W42" s="93"/>
      <c r="X42" s="93">
        <f>SUM(X43:X47)</f>
        <v>1860</v>
      </c>
      <c r="Y42" s="93">
        <f>SUM(Y43:Y47)</f>
        <v>10086233</v>
      </c>
      <c r="Z42" s="93"/>
      <c r="AA42" s="93"/>
      <c r="AB42" s="93"/>
      <c r="AC42" s="93"/>
      <c r="AD42" s="93"/>
      <c r="AE42" s="93">
        <f>SUM(AE43:AE47)</f>
        <v>0</v>
      </c>
      <c r="AF42" s="93">
        <f>SUM(AF43:AF47)</f>
        <v>0</v>
      </c>
      <c r="AG42" s="93"/>
      <c r="AH42" s="93"/>
      <c r="AI42" s="93"/>
      <c r="AJ42" s="93">
        <f>SUM(AJ43:AJ47)</f>
        <v>0</v>
      </c>
      <c r="AK42" s="93"/>
      <c r="AL42" s="112"/>
      <c r="AM42" s="126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</row>
    <row r="43" spans="1:62" s="79" customFormat="1" ht="15" customHeight="1">
      <c r="A43" s="86">
        <v>8</v>
      </c>
      <c r="B43" s="80" t="s">
        <v>135</v>
      </c>
      <c r="C43" s="88">
        <f>D43+AE43+AJ43</f>
        <v>6332971</v>
      </c>
      <c r="D43" s="88">
        <f>E43+S43+U43+W43+Y43+Z43+AB43+AC43+AD43</f>
        <v>6332971</v>
      </c>
      <c r="E43" s="89">
        <f>G43+I43+K43+M43+O43+Q43</f>
        <v>0</v>
      </c>
      <c r="F43" s="88"/>
      <c r="G43" s="88"/>
      <c r="H43" s="92"/>
      <c r="I43" s="92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>
        <v>810</v>
      </c>
      <c r="U43" s="129">
        <v>6332971</v>
      </c>
      <c r="V43" s="88"/>
      <c r="W43" s="88"/>
      <c r="X43" s="92"/>
      <c r="Y43" s="130"/>
      <c r="Z43" s="88"/>
      <c r="AA43" s="88"/>
      <c r="AB43" s="88"/>
      <c r="AC43" s="88"/>
      <c r="AD43" s="88"/>
      <c r="AE43" s="88">
        <f>AI43+AH43+AG43+AF43</f>
        <v>0</v>
      </c>
      <c r="AF43" s="88">
        <v>0</v>
      </c>
      <c r="AG43" s="88"/>
      <c r="AH43" s="88"/>
      <c r="AI43" s="88"/>
      <c r="AJ43" s="90">
        <v>0</v>
      </c>
      <c r="AK43" s="93"/>
      <c r="AL43" s="112"/>
      <c r="AM43" s="126"/>
      <c r="AN43" s="126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</row>
    <row r="44" spans="1:62" s="79" customFormat="1" ht="15" customHeight="1">
      <c r="A44" s="86">
        <v>9</v>
      </c>
      <c r="B44" s="80" t="s">
        <v>95</v>
      </c>
      <c r="C44" s="88">
        <f>D44+AE44+AJ44</f>
        <v>6061656</v>
      </c>
      <c r="D44" s="88">
        <f>E44+S44+U44+W44+Y44+Z44+AB44+AC44+AD44</f>
        <v>6061656</v>
      </c>
      <c r="E44" s="89">
        <f>G44+I44+K44+M44+O44+Q44</f>
        <v>0</v>
      </c>
      <c r="F44" s="92"/>
      <c r="G44" s="92"/>
      <c r="H44" s="92"/>
      <c r="I44" s="92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>
        <v>410</v>
      </c>
      <c r="U44" s="129">
        <v>3282225</v>
      </c>
      <c r="V44" s="88"/>
      <c r="W44" s="88"/>
      <c r="X44" s="92">
        <v>360</v>
      </c>
      <c r="Y44" s="130">
        <v>2779431</v>
      </c>
      <c r="Z44" s="88"/>
      <c r="AA44" s="88"/>
      <c r="AB44" s="88"/>
      <c r="AC44" s="88"/>
      <c r="AD44" s="88"/>
      <c r="AE44" s="88">
        <f>AI44+AH44+AG44+AF44</f>
        <v>0</v>
      </c>
      <c r="AF44" s="88">
        <v>0</v>
      </c>
      <c r="AG44" s="88"/>
      <c r="AH44" s="88"/>
      <c r="AI44" s="88"/>
      <c r="AJ44" s="90">
        <v>0</v>
      </c>
      <c r="AK44" s="93"/>
      <c r="AL44" s="112"/>
      <c r="AM44" s="126"/>
      <c r="AN44" s="126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</row>
    <row r="45" spans="1:62" s="79" customFormat="1" ht="15" customHeight="1">
      <c r="A45" s="86">
        <v>10</v>
      </c>
      <c r="B45" s="78" t="s">
        <v>96</v>
      </c>
      <c r="C45" s="88">
        <f>D45+AE45+AJ45</f>
        <v>9368749</v>
      </c>
      <c r="D45" s="88">
        <f>E45+S45+U45+W45+Y45+Z45+AB45+AC45+AD45</f>
        <v>9368749</v>
      </c>
      <c r="E45" s="89">
        <f>G45+I45+K45+M45+O45+Q45</f>
        <v>0</v>
      </c>
      <c r="F45" s="92"/>
      <c r="G45" s="92"/>
      <c r="H45" s="92"/>
      <c r="I45" s="92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>
        <v>480</v>
      </c>
      <c r="U45" s="129">
        <v>5326886</v>
      </c>
      <c r="V45" s="88"/>
      <c r="W45" s="88"/>
      <c r="X45" s="92">
        <v>760</v>
      </c>
      <c r="Y45" s="130">
        <v>4041863</v>
      </c>
      <c r="Z45" s="88"/>
      <c r="AA45" s="88"/>
      <c r="AB45" s="88"/>
      <c r="AC45" s="88"/>
      <c r="AD45" s="88"/>
      <c r="AE45" s="88">
        <f>AI45+AH45+AG45+AF45</f>
        <v>0</v>
      </c>
      <c r="AF45" s="88">
        <v>0</v>
      </c>
      <c r="AG45" s="88"/>
      <c r="AH45" s="88"/>
      <c r="AI45" s="88"/>
      <c r="AJ45" s="90">
        <v>0</v>
      </c>
      <c r="AK45" s="93"/>
      <c r="AL45" s="112"/>
      <c r="AM45" s="126"/>
      <c r="AN45" s="126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</row>
    <row r="46" spans="1:62" s="79" customFormat="1" ht="15" customHeight="1">
      <c r="A46" s="86">
        <v>11</v>
      </c>
      <c r="B46" s="78" t="s">
        <v>97</v>
      </c>
      <c r="C46" s="88">
        <f>D46+AE46+AJ46</f>
        <v>4045913</v>
      </c>
      <c r="D46" s="88">
        <f>E46+S46+U46+W46+Y46+Z46+AB46+AC46+AD46</f>
        <v>4045913</v>
      </c>
      <c r="E46" s="89">
        <f>G46+I46+K46+M46+O46+Q46</f>
        <v>0</v>
      </c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>
        <v>400</v>
      </c>
      <c r="U46" s="129">
        <v>4045913</v>
      </c>
      <c r="V46" s="88"/>
      <c r="W46" s="88"/>
      <c r="X46" s="88">
        <v>380</v>
      </c>
      <c r="Y46" s="131"/>
      <c r="Z46" s="88"/>
      <c r="AA46" s="88"/>
      <c r="AB46" s="88"/>
      <c r="AC46" s="88"/>
      <c r="AD46" s="88"/>
      <c r="AE46" s="88">
        <f>AI46+AH46+AG46+AF46</f>
        <v>0</v>
      </c>
      <c r="AF46" s="88">
        <v>0</v>
      </c>
      <c r="AG46" s="88"/>
      <c r="AH46" s="88"/>
      <c r="AI46" s="88"/>
      <c r="AJ46" s="90">
        <v>0</v>
      </c>
      <c r="AK46" s="93"/>
      <c r="AL46" s="112"/>
      <c r="AM46" s="126"/>
      <c r="AN46" s="126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</row>
    <row r="47" spans="1:62" s="79" customFormat="1" ht="15" customHeight="1">
      <c r="A47" s="86">
        <v>12</v>
      </c>
      <c r="B47" s="78" t="s">
        <v>98</v>
      </c>
      <c r="C47" s="88">
        <f>D47+AE47+AJ47</f>
        <v>5291195</v>
      </c>
      <c r="D47" s="88">
        <f>E47+S47+U47+W47+Y47+Z47+AB47+AC47+AD47</f>
        <v>5291195</v>
      </c>
      <c r="E47" s="89">
        <f>G47+I47+K47+M47+O47+Q47</f>
        <v>0</v>
      </c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>
        <v>280</v>
      </c>
      <c r="U47" s="129">
        <v>2026256</v>
      </c>
      <c r="V47" s="88"/>
      <c r="W47" s="88"/>
      <c r="X47" s="88">
        <v>360</v>
      </c>
      <c r="Y47" s="129">
        <v>3264939</v>
      </c>
      <c r="Z47" s="88"/>
      <c r="AA47" s="88"/>
      <c r="AB47" s="88"/>
      <c r="AC47" s="88"/>
      <c r="AD47" s="88"/>
      <c r="AE47" s="88">
        <f>AI47+AH47+AG47+AF47</f>
        <v>0</v>
      </c>
      <c r="AF47" s="88">
        <v>0</v>
      </c>
      <c r="AG47" s="88"/>
      <c r="AH47" s="88"/>
      <c r="AI47" s="88"/>
      <c r="AJ47" s="90">
        <v>0</v>
      </c>
      <c r="AK47" s="93"/>
      <c r="AL47" s="112"/>
      <c r="AM47" s="126"/>
      <c r="AN47" s="126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</row>
    <row r="48" spans="1:62" customFormat="1" ht="13.15" customHeight="1">
      <c r="AK48" s="133" t="s">
        <v>153</v>
      </c>
    </row>
    <row r="49" customFormat="1" ht="13.15" customHeight="1"/>
    <row r="50" customFormat="1" ht="13.15" customHeight="1"/>
    <row r="51" customFormat="1" ht="13.15" customHeight="1"/>
    <row r="52" customFormat="1" ht="13.15" customHeight="1"/>
    <row r="53" customFormat="1" ht="13.15" customHeight="1"/>
    <row r="54" customFormat="1" ht="13.15" customHeight="1"/>
    <row r="55" customFormat="1" ht="13.15" customHeight="1"/>
    <row r="56" customFormat="1" ht="13.15" customHeight="1"/>
    <row r="57" customFormat="1" ht="13.15" customHeight="1"/>
    <row r="58" customFormat="1" ht="13.15" customHeight="1"/>
    <row r="59" customFormat="1" ht="13.15" customHeight="1"/>
    <row r="60" customFormat="1" ht="13.15" customHeight="1"/>
    <row r="61" customFormat="1" ht="13.15" customHeight="1"/>
    <row r="62" customFormat="1" ht="13.15" customHeight="1"/>
    <row r="63" customFormat="1" ht="13.15" customHeight="1"/>
    <row r="64" customFormat="1" ht="13.15" customHeight="1"/>
    <row r="65" customFormat="1" ht="13.15" customHeight="1"/>
    <row r="66" customFormat="1" ht="13.15" customHeight="1"/>
    <row r="67" customFormat="1" ht="13.15" customHeight="1"/>
    <row r="68" customFormat="1" ht="13.15" customHeight="1"/>
    <row r="69" customFormat="1" ht="13.15" customHeight="1"/>
    <row r="70" customFormat="1" ht="13.15" customHeight="1"/>
    <row r="71" customFormat="1" ht="13.15" customHeight="1"/>
    <row r="72" customFormat="1" ht="13.15" customHeight="1"/>
    <row r="73" customFormat="1" ht="13.15" customHeight="1"/>
    <row r="74" customFormat="1" ht="13.15" customHeight="1"/>
    <row r="75" customFormat="1" ht="13.15" customHeight="1"/>
    <row r="76" customFormat="1" ht="13.15" customHeight="1"/>
    <row r="77" customFormat="1" ht="13.15" customHeight="1"/>
    <row r="78" customFormat="1" ht="13.15" customHeight="1"/>
    <row r="79" customFormat="1" ht="13.15" customHeight="1"/>
    <row r="80" customFormat="1" ht="13.15" customHeight="1"/>
    <row r="81" customFormat="1" ht="13.15" customHeight="1"/>
    <row r="82" customFormat="1" ht="13.15" customHeight="1"/>
    <row r="83" customFormat="1" ht="13.15" customHeight="1"/>
    <row r="84" customFormat="1" ht="13.15" customHeight="1"/>
    <row r="85" customFormat="1" ht="13.15" customHeight="1"/>
    <row r="86" customFormat="1" ht="13.15" customHeight="1"/>
    <row r="87" customFormat="1" ht="13.15" customHeight="1"/>
    <row r="88" customFormat="1" ht="13.15" customHeight="1"/>
    <row r="89" customFormat="1" ht="13.15" customHeight="1"/>
    <row r="90" customFormat="1" ht="13.15" customHeight="1"/>
    <row r="91" customFormat="1" ht="13.15" customHeight="1"/>
    <row r="92" customFormat="1" ht="13.15" customHeight="1"/>
    <row r="93" customFormat="1" ht="13.15" customHeight="1"/>
    <row r="94" customFormat="1" ht="13.15" customHeight="1"/>
    <row r="95" customFormat="1" ht="13.15" customHeight="1"/>
    <row r="96" customFormat="1" ht="13.15" customHeight="1"/>
    <row r="97" customFormat="1" ht="13.15" customHeight="1"/>
    <row r="98" customFormat="1" ht="13.15" customHeight="1"/>
    <row r="99" customFormat="1" ht="13.15" customHeight="1"/>
  </sheetData>
  <autoFilter ref="A31:AK47"/>
  <mergeCells count="44">
    <mergeCell ref="A32:B32"/>
    <mergeCell ref="F28:Q28"/>
    <mergeCell ref="R28:S29"/>
    <mergeCell ref="F29:G29"/>
    <mergeCell ref="H29:I29"/>
    <mergeCell ref="B26:B30"/>
    <mergeCell ref="C26:C29"/>
    <mergeCell ref="E28:E29"/>
    <mergeCell ref="D27:D29"/>
    <mergeCell ref="P29:Q29"/>
    <mergeCell ref="A25:AE25"/>
    <mergeCell ref="A26:A30"/>
    <mergeCell ref="E27:AD27"/>
    <mergeCell ref="AC28:AC29"/>
    <mergeCell ref="N29:O29"/>
    <mergeCell ref="J29:K29"/>
    <mergeCell ref="L29:M29"/>
    <mergeCell ref="X28:Y29"/>
    <mergeCell ref="AD28:AD29"/>
    <mergeCell ref="Z28:Z29"/>
    <mergeCell ref="N26:Q26"/>
    <mergeCell ref="V28:W29"/>
    <mergeCell ref="T28:U29"/>
    <mergeCell ref="AA28:AB29"/>
    <mergeCell ref="AF13:AJ13"/>
    <mergeCell ref="AF14:AJ14"/>
    <mergeCell ref="AF15:AJ15"/>
    <mergeCell ref="AF16:AJ16"/>
    <mergeCell ref="AK26:AK29"/>
    <mergeCell ref="AJ26:AJ29"/>
    <mergeCell ref="AI28:AI29"/>
    <mergeCell ref="AF17:AJ17"/>
    <mergeCell ref="AF19:AJ19"/>
    <mergeCell ref="AF27:AI27"/>
    <mergeCell ref="AE27:AE29"/>
    <mergeCell ref="AF20:AJ20"/>
    <mergeCell ref="AF21:AJ21"/>
    <mergeCell ref="AF22:AJ22"/>
    <mergeCell ref="AF23:AJ23"/>
    <mergeCell ref="AF28:AF29"/>
    <mergeCell ref="AE26:AI26"/>
    <mergeCell ref="AG28:AG29"/>
    <mergeCell ref="AH28:AH29"/>
    <mergeCell ref="AJ24:AK24"/>
  </mergeCells>
  <phoneticPr fontId="20" type="noConversion"/>
  <conditionalFormatting sqref="F38:U38 F37:S37 W38 Z38:AD38 W37:AD37 AF37:AI38 C36:AJ36 C42:AJ42 C43:C47 C37:C41 C34:C35">
    <cfRule type="expression" dxfId="0" priority="254" stopIfTrue="1">
      <formula>AND(COUNTIF(#REF!, C34)&gt;1,NOT(ISBLANK(C34)))</formula>
    </cfRule>
  </conditionalFormatting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Списки</vt:lpstr>
      <vt:lpstr>Таблица 1</vt:lpstr>
      <vt:lpstr>Таблица 2</vt:lpstr>
      <vt:lpstr>Таблица 3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Николай</dc:creator>
  <cp:lastModifiedBy>Moskalev_N</cp:lastModifiedBy>
  <cp:lastPrinted>2025-11-10T10:59:13Z</cp:lastPrinted>
  <dcterms:created xsi:type="dcterms:W3CDTF">2016-04-02T08:34:38Z</dcterms:created>
  <dcterms:modified xsi:type="dcterms:W3CDTF">2025-11-11T07:24:29Z</dcterms:modified>
</cp:coreProperties>
</file>